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0" windowWidth="15480" windowHeight="11640" firstSheet="2" activeTab="2"/>
  </bookViews>
  <sheets>
    <sheet name="0503769 (Ввод данных. Недетализ" sheetId="1" r:id="rId1"/>
    <sheet name="0503769 (Ввод данных. Недет (1)" sheetId="2" r:id="rId2"/>
    <sheet name="0503769 (Печать)" sheetId="3" r:id="rId3"/>
  </sheets>
  <calcPr calcId="145621" fullPrecision="0"/>
</workbook>
</file>

<file path=xl/calcChain.xml><?xml version="1.0" encoding="utf-8"?>
<calcChain xmlns="http://schemas.openxmlformats.org/spreadsheetml/2006/main">
  <c r="Z19" i="2"/>
  <c r="T19"/>
  <c r="Z49"/>
  <c r="T49"/>
  <c r="Z47"/>
  <c r="T47"/>
  <c r="Z45"/>
  <c r="T45"/>
  <c r="Z44"/>
  <c r="T44"/>
  <c r="Z42"/>
  <c r="T42"/>
  <c r="Z40"/>
  <c r="T40"/>
  <c r="Z38"/>
  <c r="T38"/>
  <c r="Z37"/>
  <c r="T37"/>
  <c r="Z35"/>
  <c r="T35"/>
  <c r="Z33"/>
  <c r="T33"/>
  <c r="Z32"/>
  <c r="T32"/>
  <c r="Z30"/>
  <c r="T30"/>
  <c r="Z28"/>
  <c r="T28"/>
  <c r="Z27"/>
  <c r="T27"/>
  <c r="Z25"/>
  <c r="T25"/>
  <c r="Z23"/>
  <c r="T23"/>
  <c r="T53"/>
  <c r="Z53"/>
  <c r="Z57"/>
  <c r="T60"/>
  <c r="Z60"/>
  <c r="T63"/>
  <c r="Z63"/>
  <c r="Z73"/>
  <c r="Z77"/>
  <c r="Z81"/>
  <c r="Y19" i="1" l="1"/>
  <c r="S19"/>
  <c r="Y49"/>
  <c r="S49"/>
  <c r="Y47"/>
  <c r="S47"/>
  <c r="Y45"/>
  <c r="S45"/>
  <c r="Y44"/>
  <c r="S44"/>
  <c r="Y42"/>
  <c r="S42"/>
  <c r="Y40"/>
  <c r="S40"/>
  <c r="Y38"/>
  <c r="S38"/>
  <c r="Y37"/>
  <c r="S37"/>
  <c r="Y35"/>
  <c r="S35"/>
  <c r="Y33"/>
  <c r="S33"/>
  <c r="Y32"/>
  <c r="S32"/>
  <c r="Y30"/>
  <c r="S30"/>
  <c r="Y28"/>
  <c r="S28"/>
  <c r="Y27"/>
  <c r="S27"/>
  <c r="Y25"/>
  <c r="S25"/>
  <c r="Y23"/>
  <c r="S23"/>
  <c r="Y81" l="1"/>
  <c r="Y77"/>
  <c r="Y73"/>
  <c r="Y63"/>
  <c r="S63"/>
  <c r="Y60"/>
  <c r="S60"/>
  <c r="Y57"/>
  <c r="Y53"/>
  <c r="S53"/>
</calcChain>
</file>

<file path=xl/sharedStrings.xml><?xml version="1.0" encoding="utf-8"?>
<sst xmlns="http://schemas.openxmlformats.org/spreadsheetml/2006/main" count="683" uniqueCount="175">
  <si>
    <t>Вид задолженности</t>
  </si>
  <si>
    <t>(дебиторская / кредиторская)</t>
  </si>
  <si>
    <t>Сумма задолженности, руб.</t>
  </si>
  <si>
    <t>всего</t>
  </si>
  <si>
    <t>Сумма, руб.</t>
  </si>
  <si>
    <t>Дебитор (кредитор)</t>
  </si>
  <si>
    <t>Причины образования</t>
  </si>
  <si>
    <t>наименование</t>
  </si>
  <si>
    <t>на начало года</t>
  </si>
  <si>
    <t>на конец отчетного периода</t>
  </si>
  <si>
    <t>ИНН</t>
  </si>
  <si>
    <t xml:space="preserve"> </t>
  </si>
  <si>
    <t>Номер (код) счета бюджетного учета</t>
  </si>
  <si>
    <t>0503769</t>
  </si>
  <si>
    <t>Сведения по дебиторской и кредиторской задолженности учреждения</t>
  </si>
  <si>
    <t>T1_10_0503769</t>
  </si>
  <si>
    <t>T1_7_0503769</t>
  </si>
  <si>
    <t>T1_8_0503769</t>
  </si>
  <si>
    <t>T1_9_0503769</t>
  </si>
  <si>
    <t>1. Сведения о дебиторской (кредиторской) задолженности</t>
  </si>
  <si>
    <t>из них</t>
  </si>
  <si>
    <t>долгосрочная</t>
  </si>
  <si>
    <t>просроченная</t>
  </si>
  <si>
    <t>Дата</t>
  </si>
  <si>
    <t>возникновения</t>
  </si>
  <si>
    <t>код</t>
  </si>
  <si>
    <t>Код формы по ОКУД</t>
  </si>
  <si>
    <t>исполнения 
по правовому основанию</t>
  </si>
  <si>
    <t>.</t>
  </si>
  <si>
    <t>T2_10_0503769</t>
  </si>
  <si>
    <t>T2_7_0503769</t>
  </si>
  <si>
    <t>T2_3_0503769</t>
  </si>
  <si>
    <t>Вид деятельности (вид финансового обеспечения)</t>
  </si>
  <si>
    <t>изменение задолженности</t>
  </si>
  <si>
    <t>увеличение</t>
  </si>
  <si>
    <t>уменьшение</t>
  </si>
  <si>
    <t>2. Сведения о просроченной задолженности</t>
  </si>
  <si>
    <t>на конец аналогичного периода 
прошлого финансового года</t>
  </si>
  <si>
    <t>пояснения</t>
  </si>
  <si>
    <t>Расходы</t>
  </si>
  <si>
    <t>Доходы</t>
  </si>
  <si>
    <t>Источники</t>
  </si>
  <si>
    <t>Итого по коду счета</t>
  </si>
  <si>
    <t>prd</t>
  </si>
  <si>
    <t>prp</t>
  </si>
  <si>
    <t>rdt</t>
  </si>
  <si>
    <t>rod</t>
  </si>
  <si>
    <t>vid</t>
  </si>
  <si>
    <t>vro</t>
  </si>
  <si>
    <t>inn</t>
  </si>
  <si>
    <t>RESERVE1</t>
  </si>
  <si>
    <t>RESERVE2</t>
  </si>
  <si>
    <t>colt</t>
  </si>
  <si>
    <t>ist</t>
  </si>
  <si>
    <t>CentralAccHead</t>
  </si>
  <si>
    <t>CentralAccHeadPost</t>
  </si>
  <si>
    <t>CentralAccOrg</t>
  </si>
  <si>
    <t>Executor</t>
  </si>
  <si>
    <t>ExecutorPhone</t>
  </si>
  <si>
    <t>ExecutorPost</t>
  </si>
  <si>
    <t>glbuhg</t>
  </si>
  <si>
    <t>glbuhg2</t>
  </si>
  <si>
    <t>ruk</t>
  </si>
  <si>
    <t>ruk2</t>
  </si>
  <si>
    <t>ruk3</t>
  </si>
  <si>
    <t>00000000000000000</t>
  </si>
  <si>
    <t>Данные отчета за аналогичный период прошлого года</t>
  </si>
  <si>
    <t>в том числе неденежные 
расчеты</t>
  </si>
  <si>
    <t>Всего задолженности</t>
  </si>
  <si>
    <t>Всего по счету 
040160000</t>
  </si>
  <si>
    <t>х</t>
  </si>
  <si>
    <t>Всего по счету 
040140000</t>
  </si>
  <si>
    <t>Солодовченко Н.В.</t>
  </si>
  <si>
    <t>Безбородых Т.И.</t>
  </si>
  <si>
    <t>Каменева Е.В.</t>
  </si>
  <si>
    <t>МКУ "ЦБО и РО", ОГРН 1133128005240, ИНН 3128096252, КПП 312801001, г.Старый Оскол, ул.Комсомольская,43</t>
  </si>
  <si>
    <t>директор</t>
  </si>
  <si>
    <t>Петрова А.Л.</t>
  </si>
  <si>
    <t>3128002060</t>
  </si>
  <si>
    <t>собственные доходы учреждения</t>
  </si>
  <si>
    <t>кредиторская</t>
  </si>
  <si>
    <t>5</t>
  </si>
  <si>
    <t>500</t>
  </si>
  <si>
    <t>01.01.2025</t>
  </si>
  <si>
    <t>ГОД</t>
  </si>
  <si>
    <t>3</t>
  </si>
  <si>
    <t>07010000000000111</t>
  </si>
  <si>
    <t>230211</t>
  </si>
  <si>
    <t>007</t>
  </si>
  <si>
    <t>230211000</t>
  </si>
  <si>
    <t>07010000000000244</t>
  </si>
  <si>
    <t>230222</t>
  </si>
  <si>
    <t>004</t>
  </si>
  <si>
    <t>230222000</t>
  </si>
  <si>
    <t>230223</t>
  </si>
  <si>
    <t>003</t>
  </si>
  <si>
    <t>07010000000000247</t>
  </si>
  <si>
    <t>230223000</t>
  </si>
  <si>
    <t>230225</t>
  </si>
  <si>
    <t>230225000</t>
  </si>
  <si>
    <t>230226</t>
  </si>
  <si>
    <t>002</t>
  </si>
  <si>
    <t>230226000</t>
  </si>
  <si>
    <t>230231</t>
  </si>
  <si>
    <t>230231000</t>
  </si>
  <si>
    <t>230234</t>
  </si>
  <si>
    <t>006</t>
  </si>
  <si>
    <t>230234000</t>
  </si>
  <si>
    <t>230301</t>
  </si>
  <si>
    <t>001</t>
  </si>
  <si>
    <t>230301000</t>
  </si>
  <si>
    <t>07010000000000119</t>
  </si>
  <si>
    <t>230306</t>
  </si>
  <si>
    <t>230306000</t>
  </si>
  <si>
    <t>230314</t>
  </si>
  <si>
    <t>230314000</t>
  </si>
  <si>
    <t>230315</t>
  </si>
  <si>
    <t>230315000</t>
  </si>
  <si>
    <t>230406</t>
  </si>
  <si>
    <t>230406000</t>
  </si>
  <si>
    <t>07010000000000130</t>
  </si>
  <si>
    <t>220531</t>
  </si>
  <si>
    <t>220531000</t>
  </si>
  <si>
    <t>Описание сертификата</t>
  </si>
  <si>
    <t>Отпечаток сертификата</t>
  </si>
  <si>
    <t>Дата окончания действия</t>
  </si>
  <si>
    <t>Дата начала действия</t>
  </si>
  <si>
    <t>Кому выдан сертификат</t>
  </si>
  <si>
    <t>Кем выдан сертификат</t>
  </si>
  <si>
    <t>Серийный номер сертификата</t>
  </si>
  <si>
    <t>Дата подписания</t>
  </si>
  <si>
    <t>Кем подписан</t>
  </si>
  <si>
    <t>Документ подписан ЭП:</t>
  </si>
  <si>
    <t>DICT36</t>
  </si>
  <si>
    <t>Всего по счету
040160000</t>
  </si>
  <si>
    <t>Всего по счету
040140000</t>
  </si>
  <si>
    <t>Итого по коду
синтетического счета</t>
  </si>
  <si>
    <t>COLT</t>
  </si>
  <si>
    <t>07010000000000130220531007</t>
  </si>
  <si>
    <t>220531007</t>
  </si>
  <si>
    <t>220500000</t>
  </si>
  <si>
    <t>07010000000000111230211007</t>
  </si>
  <si>
    <t>230211007</t>
  </si>
  <si>
    <t>07010000000000244230222004</t>
  </si>
  <si>
    <t>230222004</t>
  </si>
  <si>
    <t>07010000000000244230223003</t>
  </si>
  <si>
    <t>230223003</t>
  </si>
  <si>
    <t>07010000000000247230223004</t>
  </si>
  <si>
    <t>230223004</t>
  </si>
  <si>
    <t>07010000000000244230225004</t>
  </si>
  <si>
    <t>230225004</t>
  </si>
  <si>
    <t>07010000000000244230226002</t>
  </si>
  <si>
    <t>230226002</t>
  </si>
  <si>
    <t>07010000000000244230226003</t>
  </si>
  <si>
    <t>230226003</t>
  </si>
  <si>
    <t>07010000000000244230231004</t>
  </si>
  <si>
    <t>230231004</t>
  </si>
  <si>
    <t>07010000000000244230234004</t>
  </si>
  <si>
    <t>230234004</t>
  </si>
  <si>
    <t>07010000000000244230234006</t>
  </si>
  <si>
    <t>230234006</t>
  </si>
  <si>
    <t>230200000</t>
  </si>
  <si>
    <t>07010000000000111230301001</t>
  </si>
  <si>
    <t>230301001</t>
  </si>
  <si>
    <t>07010000000000119230306001</t>
  </si>
  <si>
    <t>230306001</t>
  </si>
  <si>
    <t>07010000000000111230314001</t>
  </si>
  <si>
    <t>230314001</t>
  </si>
  <si>
    <t>07010000000000119230314001</t>
  </si>
  <si>
    <t>07010000000000119230315001</t>
  </si>
  <si>
    <t>230315001</t>
  </si>
  <si>
    <t>230300000</t>
  </si>
  <si>
    <t>00000000000000000230406002</t>
  </si>
  <si>
    <t>230406002</t>
  </si>
  <si>
    <t>230400000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</si>
</sst>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37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b/>
      <i/>
      <sz val="8"/>
      <name val="Arial"/>
      <family val="2"/>
      <charset val="204"/>
    </font>
    <font>
      <i/>
      <sz val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i/>
      <sz val="8"/>
      <color rgb="FFFF0000"/>
      <name val="Arial"/>
      <family val="2"/>
      <charset val="204"/>
    </font>
    <font>
      <b/>
      <i/>
      <sz val="8"/>
      <name val="Arial Cyr"/>
      <charset val="204"/>
    </font>
    <font>
      <i/>
      <sz val="8"/>
      <color indexed="8"/>
      <name val="Arial"/>
      <family val="2"/>
      <charset val="204"/>
    </font>
    <font>
      <i/>
      <sz val="12"/>
      <name val="Arial Cyr"/>
      <charset val="204"/>
    </font>
    <font>
      <sz val="24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0C0C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lightGray"/>
    </fill>
    <fill>
      <patternFill patternType="lightGray">
        <bgColor rgb="FFCCFFCC"/>
      </patternFill>
    </fill>
    <fill>
      <patternFill patternType="lightGray">
        <bgColor indexed="22"/>
      </patternFill>
    </fill>
    <fill>
      <patternFill patternType="lightGray">
        <bgColor rgb="FFC0C0C0"/>
      </patternFill>
    </fill>
    <fill>
      <patternFill patternType="lightGray">
        <bgColor rgb="FFFFCC99"/>
      </patternFill>
    </fill>
    <fill>
      <patternFill patternType="solid">
        <fgColor indexed="22"/>
        <bgColor indexed="64"/>
      </patternFill>
    </fill>
  </fills>
  <borders count="8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120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3" fillId="7" borderId="1" applyNumberFormat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23" fillId="0" borderId="0"/>
    <xf numFmtId="0" fontId="30" fillId="0" borderId="0"/>
    <xf numFmtId="0" fontId="23" fillId="0" borderId="0"/>
    <xf numFmtId="0" fontId="31" fillId="0" borderId="0"/>
    <xf numFmtId="0" fontId="31" fillId="0" borderId="0"/>
    <xf numFmtId="0" fontId="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0" borderId="0"/>
  </cellStyleXfs>
  <cellXfs count="477">
    <xf numFmtId="0" fontId="0" fillId="0" borderId="0" xfId="0"/>
    <xf numFmtId="0" fontId="1" fillId="0" borderId="0" xfId="100" applyProtection="1"/>
    <xf numFmtId="0" fontId="18" fillId="0" borderId="0" xfId="100" applyFont="1" applyProtection="1"/>
    <xf numFmtId="0" fontId="18" fillId="0" borderId="0" xfId="100" applyFont="1" applyAlignment="1" applyProtection="1">
      <alignment horizontal="right"/>
    </xf>
    <xf numFmtId="49" fontId="18" fillId="0" borderId="10" xfId="100" applyNumberFormat="1" applyFont="1" applyBorder="1" applyAlignment="1" applyProtection="1">
      <alignment horizontal="center" vertical="center"/>
    </xf>
    <xf numFmtId="49" fontId="18" fillId="0" borderId="0" xfId="100" applyNumberFormat="1" applyFont="1" applyBorder="1" applyAlignment="1" applyProtection="1">
      <alignment horizontal="center" vertical="center"/>
    </xf>
    <xf numFmtId="0" fontId="19" fillId="0" borderId="0" xfId="100" applyFont="1" applyAlignment="1" applyProtection="1">
      <alignment horizontal="center"/>
    </xf>
    <xf numFmtId="0" fontId="20" fillId="0" borderId="0" xfId="100" applyFont="1" applyAlignment="1" applyProtection="1">
      <alignment horizontal="center"/>
    </xf>
    <xf numFmtId="0" fontId="18" fillId="0" borderId="0" xfId="100" applyFont="1" applyBorder="1" applyAlignment="1" applyProtection="1">
      <alignment horizontal="center"/>
    </xf>
    <xf numFmtId="0" fontId="21" fillId="0" borderId="0" xfId="100" applyFont="1" applyProtection="1"/>
    <xf numFmtId="0" fontId="21" fillId="0" borderId="0" xfId="100" applyFont="1" applyBorder="1" applyAlignment="1" applyProtection="1"/>
    <xf numFmtId="0" fontId="21" fillId="0" borderId="0" xfId="100" applyFont="1" applyBorder="1" applyAlignment="1" applyProtection="1">
      <alignment horizontal="center"/>
    </xf>
    <xf numFmtId="0" fontId="18" fillId="0" borderId="0" xfId="100" applyFont="1" applyBorder="1" applyProtection="1"/>
    <xf numFmtId="0" fontId="18" fillId="0" borderId="11" xfId="100" applyFont="1" applyBorder="1" applyAlignment="1" applyProtection="1">
      <alignment horizontal="center" vertical="center"/>
    </xf>
    <xf numFmtId="0" fontId="18" fillId="0" borderId="12" xfId="100" applyFont="1" applyBorder="1" applyAlignment="1" applyProtection="1">
      <alignment horizontal="center" vertical="center"/>
    </xf>
    <xf numFmtId="0" fontId="18" fillId="0" borderId="0" xfId="100" applyFont="1" applyBorder="1" applyAlignment="1" applyProtection="1">
      <alignment horizontal="center" vertical="center"/>
    </xf>
    <xf numFmtId="164" fontId="18" fillId="0" borderId="0" xfId="100" applyNumberFormat="1" applyFont="1" applyFill="1" applyBorder="1" applyAlignment="1" applyProtection="1"/>
    <xf numFmtId="0" fontId="18" fillId="0" borderId="0" xfId="100" applyFont="1" applyBorder="1" applyAlignment="1" applyProtection="1"/>
    <xf numFmtId="0" fontId="24" fillId="0" borderId="0" xfId="100" applyFont="1" applyProtection="1"/>
    <xf numFmtId="0" fontId="22" fillId="0" borderId="0" xfId="100" applyFont="1" applyProtection="1"/>
    <xf numFmtId="0" fontId="23" fillId="0" borderId="0" xfId="100" applyFont="1" applyFill="1" applyBorder="1" applyAlignment="1" applyProtection="1">
      <alignment vertical="top" wrapText="1"/>
    </xf>
    <xf numFmtId="0" fontId="18" fillId="0" borderId="13" xfId="100" applyFont="1" applyBorder="1" applyAlignment="1" applyProtection="1">
      <alignment horizontal="center" vertical="center" wrapText="1"/>
    </xf>
    <xf numFmtId="0" fontId="18" fillId="0" borderId="14" xfId="100" applyFont="1" applyBorder="1" applyAlignment="1" applyProtection="1">
      <alignment horizontal="center" vertical="center" wrapText="1"/>
    </xf>
    <xf numFmtId="0" fontId="20" fillId="0" borderId="0" xfId="100" applyFont="1" applyAlignment="1" applyProtection="1">
      <alignment horizontal="left"/>
    </xf>
    <xf numFmtId="164" fontId="26" fillId="0" borderId="0" xfId="100" applyNumberFormat="1" applyFont="1" applyBorder="1" applyAlignment="1" applyProtection="1">
      <alignment horizontal="center"/>
    </xf>
    <xf numFmtId="0" fontId="18" fillId="0" borderId="0" xfId="100" applyFont="1" applyBorder="1" applyAlignment="1" applyProtection="1">
      <alignment horizontal="center" vertical="center" wrapText="1"/>
    </xf>
    <xf numFmtId="49" fontId="18" fillId="0" borderId="0" xfId="100" applyNumberFormat="1" applyFont="1" applyBorder="1" applyAlignment="1" applyProtection="1">
      <alignment horizontal="center"/>
    </xf>
    <xf numFmtId="0" fontId="25" fillId="0" borderId="0" xfId="100" applyFont="1" applyBorder="1" applyAlignment="1" applyProtection="1">
      <alignment horizontal="center" vertical="center"/>
    </xf>
    <xf numFmtId="0" fontId="0" fillId="0" borderId="0" xfId="0" applyProtection="1"/>
    <xf numFmtId="0" fontId="0" fillId="0" borderId="0" xfId="0" applyAlignment="1" applyProtection="1">
      <alignment vertical="center"/>
    </xf>
    <xf numFmtId="49" fontId="27" fillId="0" borderId="0" xfId="0" applyNumberFormat="1" applyFont="1" applyFill="1" applyProtection="1"/>
    <xf numFmtId="0" fontId="27" fillId="0" borderId="0" xfId="0" applyFont="1" applyFill="1" applyProtection="1"/>
    <xf numFmtId="0" fontId="27" fillId="0" borderId="0" xfId="0" applyFont="1" applyProtection="1"/>
    <xf numFmtId="49" fontId="27" fillId="0" borderId="0" xfId="0" applyNumberFormat="1" applyFont="1" applyProtection="1"/>
    <xf numFmtId="0" fontId="27" fillId="0" borderId="0" xfId="0" applyFont="1" applyAlignment="1" applyProtection="1">
      <alignment horizontal="left" indent="1"/>
    </xf>
    <xf numFmtId="0" fontId="18" fillId="0" borderId="0" xfId="100" applyFont="1" applyFill="1" applyBorder="1" applyAlignment="1" applyProtection="1">
      <alignment horizontal="center" vertical="top" wrapText="1"/>
    </xf>
    <xf numFmtId="0" fontId="18" fillId="0" borderId="16" xfId="100" applyFont="1" applyBorder="1" applyAlignment="1" applyProtection="1">
      <alignment horizontal="center" vertical="center"/>
    </xf>
    <xf numFmtId="49" fontId="25" fillId="0" borderId="0" xfId="100" applyNumberFormat="1" applyFont="1" applyBorder="1" applyAlignment="1" applyProtection="1">
      <alignment horizontal="center" vertical="center"/>
    </xf>
    <xf numFmtId="0" fontId="18" fillId="0" borderId="0" xfId="100" applyFont="1" applyBorder="1" applyAlignment="1" applyProtection="1">
      <alignment vertical="center" wrapText="1"/>
    </xf>
    <xf numFmtId="49" fontId="18" fillId="0" borderId="0" xfId="100" applyNumberFormat="1" applyFont="1" applyBorder="1" applyAlignment="1" applyProtection="1">
      <alignment horizontal="left" wrapText="1"/>
    </xf>
    <xf numFmtId="0" fontId="0" fillId="0" borderId="0" xfId="0" applyBorder="1" applyProtection="1"/>
    <xf numFmtId="0" fontId="20" fillId="0" borderId="0" xfId="100" applyFont="1" applyFill="1" applyBorder="1" applyAlignment="1" applyProtection="1">
      <alignment vertical="top" wrapText="1"/>
    </xf>
    <xf numFmtId="49" fontId="18" fillId="0" borderId="0" xfId="100" applyNumberFormat="1" applyFont="1" applyFill="1" applyBorder="1" applyAlignment="1" applyProtection="1">
      <alignment horizontal="center"/>
    </xf>
    <xf numFmtId="164" fontId="18" fillId="24" borderId="17" xfId="100" applyNumberFormat="1" applyFont="1" applyFill="1" applyBorder="1" applyAlignment="1" applyProtection="1">
      <alignment horizontal="right"/>
    </xf>
    <xf numFmtId="164" fontId="18" fillId="24" borderId="18" xfId="100" applyNumberFormat="1" applyFont="1" applyFill="1" applyBorder="1" applyAlignment="1" applyProtection="1">
      <alignment horizontal="right"/>
    </xf>
    <xf numFmtId="49" fontId="26" fillId="0" borderId="19" xfId="100" applyNumberFormat="1" applyFont="1" applyFill="1" applyBorder="1" applyAlignment="1" applyProtection="1">
      <alignment horizontal="center" wrapText="1"/>
    </xf>
    <xf numFmtId="164" fontId="26" fillId="0" borderId="19" xfId="100" applyNumberFormat="1" applyFont="1" applyFill="1" applyBorder="1" applyAlignment="1" applyProtection="1">
      <alignment horizontal="center" wrapText="1"/>
    </xf>
    <xf numFmtId="49" fontId="26" fillId="0" borderId="20" xfId="100" applyNumberFormat="1" applyFont="1" applyFill="1" applyBorder="1" applyAlignment="1" applyProtection="1">
      <alignment horizontal="center" wrapText="1"/>
    </xf>
    <xf numFmtId="0" fontId="18" fillId="0" borderId="0" xfId="100" applyNumberFormat="1" applyFont="1" applyBorder="1" applyAlignment="1" applyProtection="1">
      <alignment horizontal="center"/>
    </xf>
    <xf numFmtId="49" fontId="18" fillId="0" borderId="0" xfId="100" applyNumberFormat="1" applyFont="1" applyBorder="1" applyAlignment="1" applyProtection="1">
      <alignment horizontal="center" wrapText="1"/>
    </xf>
    <xf numFmtId="49" fontId="18" fillId="0" borderId="0" xfId="100" applyNumberFormat="1" applyFont="1" applyAlignment="1" applyProtection="1">
      <alignment horizontal="center"/>
    </xf>
    <xf numFmtId="49" fontId="18" fillId="0" borderId="0" xfId="100" applyNumberFormat="1" applyFont="1" applyAlignment="1" applyProtection="1">
      <alignment horizontal="left"/>
    </xf>
    <xf numFmtId="49" fontId="27" fillId="0" borderId="0" xfId="0" applyNumberFormat="1" applyFont="1" applyAlignment="1" applyProtection="1">
      <alignment horizontal="center"/>
    </xf>
    <xf numFmtId="49" fontId="27" fillId="0" borderId="0" xfId="0" applyNumberFormat="1" applyFont="1" applyAlignment="1" applyProtection="1">
      <alignment horizontal="center" vertical="center"/>
    </xf>
    <xf numFmtId="49" fontId="18" fillId="0" borderId="0" xfId="100" applyNumberFormat="1" applyFont="1" applyBorder="1" applyAlignment="1" applyProtection="1">
      <alignment horizontal="left" vertical="center"/>
    </xf>
    <xf numFmtId="49" fontId="18" fillId="0" borderId="0" xfId="100" applyNumberFormat="1" applyFont="1" applyBorder="1" applyAlignment="1" applyProtection="1">
      <alignment horizontal="left"/>
    </xf>
    <xf numFmtId="49" fontId="18" fillId="0" borderId="0" xfId="88" applyNumberFormat="1" applyFont="1"/>
    <xf numFmtId="164" fontId="18" fillId="24" borderId="21" xfId="100" applyNumberFormat="1" applyFont="1" applyFill="1" applyBorder="1" applyAlignment="1" applyProtection="1">
      <alignment horizontal="right"/>
    </xf>
    <xf numFmtId="164" fontId="18" fillId="24" borderId="22" xfId="100" applyNumberFormat="1" applyFont="1" applyFill="1" applyBorder="1" applyAlignment="1" applyProtection="1">
      <alignment horizontal="right"/>
    </xf>
    <xf numFmtId="164" fontId="18" fillId="25" borderId="23" xfId="100" applyNumberFormat="1" applyFont="1" applyFill="1" applyBorder="1" applyAlignment="1" applyProtection="1">
      <alignment horizontal="right"/>
    </xf>
    <xf numFmtId="164" fontId="18" fillId="0" borderId="14" xfId="100" applyNumberFormat="1" applyFont="1" applyBorder="1" applyAlignment="1" applyProtection="1">
      <alignment horizontal="right"/>
    </xf>
    <xf numFmtId="164" fontId="18" fillId="0" borderId="14" xfId="100" applyNumberFormat="1" applyFont="1" applyFill="1" applyBorder="1" applyAlignment="1" applyProtection="1">
      <alignment horizontal="right"/>
    </xf>
    <xf numFmtId="164" fontId="18" fillId="0" borderId="23" xfId="100" applyNumberFormat="1" applyFont="1" applyBorder="1" applyAlignment="1" applyProtection="1">
      <alignment horizontal="right"/>
    </xf>
    <xf numFmtId="49" fontId="25" fillId="0" borderId="24" xfId="100" applyNumberFormat="1" applyFont="1" applyBorder="1" applyAlignment="1" applyProtection="1">
      <alignment horizontal="center"/>
    </xf>
    <xf numFmtId="164" fontId="25" fillId="0" borderId="14" xfId="100" applyNumberFormat="1" applyFont="1" applyBorder="1" applyAlignment="1" applyProtection="1">
      <alignment horizontal="right"/>
    </xf>
    <xf numFmtId="164" fontId="18" fillId="0" borderId="13" xfId="100" applyNumberFormat="1" applyFont="1" applyFill="1" applyBorder="1" applyAlignment="1" applyProtection="1">
      <alignment horizontal="right" wrapText="1"/>
    </xf>
    <xf numFmtId="164" fontId="18" fillId="0" borderId="24" xfId="100" applyNumberFormat="1" applyFont="1" applyFill="1" applyBorder="1" applyAlignment="1" applyProtection="1">
      <alignment horizontal="left" wrapText="1"/>
    </xf>
    <xf numFmtId="164" fontId="18" fillId="0" borderId="14" xfId="100" applyNumberFormat="1" applyFont="1" applyFill="1" applyBorder="1" applyAlignment="1" applyProtection="1">
      <alignment horizontal="center" wrapText="1"/>
    </xf>
    <xf numFmtId="164" fontId="18" fillId="0" borderId="21" xfId="100" applyNumberFormat="1" applyFont="1" applyFill="1" applyBorder="1" applyAlignment="1" applyProtection="1">
      <alignment horizontal="right"/>
    </xf>
    <xf numFmtId="164" fontId="18" fillId="0" borderId="18" xfId="100" applyNumberFormat="1" applyFont="1" applyFill="1" applyBorder="1" applyAlignment="1" applyProtection="1">
      <alignment horizontal="right"/>
    </xf>
    <xf numFmtId="164" fontId="18" fillId="24" borderId="15" xfId="100" applyNumberFormat="1" applyFont="1" applyFill="1" applyBorder="1" applyAlignment="1" applyProtection="1">
      <alignment horizontal="right"/>
    </xf>
    <xf numFmtId="164" fontId="18" fillId="24" borderId="25" xfId="100" applyNumberFormat="1" applyFont="1" applyFill="1" applyBorder="1" applyAlignment="1" applyProtection="1">
      <alignment horizontal="right"/>
    </xf>
    <xf numFmtId="164" fontId="18" fillId="24" borderId="21" xfId="100" applyNumberFormat="1" applyFont="1" applyFill="1" applyBorder="1" applyAlignment="1" applyProtection="1">
      <alignment horizontal="right"/>
    </xf>
    <xf numFmtId="164" fontId="18" fillId="24" borderId="22" xfId="100" applyNumberFormat="1" applyFont="1" applyFill="1" applyBorder="1" applyAlignment="1" applyProtection="1">
      <alignment horizontal="right"/>
    </xf>
    <xf numFmtId="164" fontId="18" fillId="26" borderId="15" xfId="100" applyNumberFormat="1" applyFont="1" applyFill="1" applyBorder="1" applyAlignment="1" applyProtection="1">
      <alignment horizontal="right"/>
    </xf>
    <xf numFmtId="164" fontId="18" fillId="24" borderId="28" xfId="100" applyNumberFormat="1" applyFont="1" applyFill="1" applyBorder="1" applyAlignment="1" applyProtection="1">
      <alignment horizontal="center"/>
    </xf>
    <xf numFmtId="164" fontId="18" fillId="0" borderId="28" xfId="100" applyNumberFormat="1" applyFont="1" applyBorder="1" applyAlignment="1" applyProtection="1">
      <alignment horizontal="right"/>
      <protection locked="0"/>
    </xf>
    <xf numFmtId="164" fontId="18" fillId="26" borderId="28" xfId="100" applyNumberFormat="1" applyFont="1" applyFill="1" applyBorder="1" applyAlignment="1" applyProtection="1">
      <alignment horizontal="right"/>
    </xf>
    <xf numFmtId="164" fontId="18" fillId="0" borderId="28" xfId="100" applyNumberFormat="1" applyFont="1" applyFill="1" applyBorder="1" applyAlignment="1" applyProtection="1">
      <alignment horizontal="right"/>
      <protection locked="0"/>
    </xf>
    <xf numFmtId="164" fontId="18" fillId="24" borderId="29" xfId="100" applyNumberFormat="1" applyFont="1" applyFill="1" applyBorder="1" applyAlignment="1" applyProtection="1">
      <alignment horizontal="center"/>
    </xf>
    <xf numFmtId="164" fontId="18" fillId="24" borderId="21" xfId="100" applyNumberFormat="1" applyFont="1" applyFill="1" applyBorder="1" applyAlignment="1" applyProtection="1">
      <alignment horizontal="right"/>
    </xf>
    <xf numFmtId="164" fontId="18" fillId="24" borderId="22" xfId="100" applyNumberFormat="1" applyFont="1" applyFill="1" applyBorder="1" applyAlignment="1" applyProtection="1">
      <alignment horizontal="right"/>
    </xf>
    <xf numFmtId="49" fontId="29" fillId="0" borderId="30" xfId="100" applyNumberFormat="1" applyFont="1" applyBorder="1" applyAlignment="1" applyProtection="1">
      <alignment horizontal="center" wrapText="1"/>
    </xf>
    <xf numFmtId="49" fontId="29" fillId="0" borderId="32" xfId="100" applyNumberFormat="1" applyFont="1" applyFill="1" applyBorder="1" applyAlignment="1" applyProtection="1">
      <alignment horizontal="center" wrapText="1"/>
    </xf>
    <xf numFmtId="49" fontId="18" fillId="0" borderId="33" xfId="100" applyNumberFormat="1" applyFont="1" applyBorder="1" applyAlignment="1" applyProtection="1">
      <alignment horizontal="center" wrapText="1"/>
      <protection locked="0"/>
    </xf>
    <xf numFmtId="164" fontId="18" fillId="0" borderId="21" xfId="100" applyNumberFormat="1" applyFont="1" applyBorder="1" applyAlignment="1" applyProtection="1">
      <alignment horizontal="right"/>
      <protection locked="0"/>
    </xf>
    <xf numFmtId="0" fontId="25" fillId="0" borderId="0" xfId="100" applyFont="1" applyBorder="1" applyAlignment="1" applyProtection="1">
      <alignment horizontal="center"/>
    </xf>
    <xf numFmtId="49" fontId="18" fillId="0" borderId="32" xfId="100" applyNumberFormat="1" applyFont="1" applyBorder="1" applyAlignment="1" applyProtection="1">
      <alignment horizontal="center" wrapText="1"/>
      <protection locked="0"/>
    </xf>
    <xf numFmtId="49" fontId="18" fillId="0" borderId="32" xfId="100" applyNumberFormat="1" applyFont="1" applyFill="1" applyBorder="1" applyAlignment="1" applyProtection="1">
      <alignment horizontal="center" wrapText="1"/>
    </xf>
    <xf numFmtId="49" fontId="25" fillId="0" borderId="30" xfId="100" applyNumberFormat="1" applyFont="1" applyBorder="1" applyAlignment="1" applyProtection="1">
      <alignment horizontal="center"/>
    </xf>
    <xf numFmtId="164" fontId="18" fillId="24" borderId="21" xfId="100" applyNumberFormat="1" applyFont="1" applyFill="1" applyBorder="1" applyAlignment="1" applyProtection="1">
      <alignment horizontal="right"/>
    </xf>
    <xf numFmtId="164" fontId="18" fillId="24" borderId="22" xfId="100" applyNumberFormat="1" applyFont="1" applyFill="1" applyBorder="1" applyAlignment="1" applyProtection="1">
      <alignment horizontal="right"/>
    </xf>
    <xf numFmtId="49" fontId="18" fillId="0" borderId="0" xfId="100" applyNumberFormat="1" applyFont="1" applyBorder="1" applyAlignment="1" applyProtection="1"/>
    <xf numFmtId="0" fontId="18" fillId="0" borderId="28" xfId="100" applyFont="1" applyBorder="1" applyAlignment="1" applyProtection="1">
      <alignment horizontal="right"/>
    </xf>
    <xf numFmtId="0" fontId="18" fillId="0" borderId="29" xfId="100" applyFont="1" applyBorder="1" applyAlignment="1" applyProtection="1">
      <alignment horizontal="right"/>
    </xf>
    <xf numFmtId="49" fontId="18" fillId="0" borderId="0" xfId="100" applyNumberFormat="1" applyFont="1" applyFill="1" applyBorder="1" applyAlignment="1" applyProtection="1">
      <alignment horizontal="center" wrapText="1"/>
      <protection locked="0"/>
    </xf>
    <xf numFmtId="49" fontId="18" fillId="0" borderId="34" xfId="100" applyNumberFormat="1" applyFont="1" applyFill="1" applyBorder="1" applyAlignment="1" applyProtection="1">
      <alignment horizontal="center" wrapText="1"/>
      <protection locked="0"/>
    </xf>
    <xf numFmtId="164" fontId="26" fillId="27" borderId="14" xfId="100" applyNumberFormat="1" applyFont="1" applyFill="1" applyBorder="1" applyAlignment="1" applyProtection="1">
      <alignment horizontal="right"/>
    </xf>
    <xf numFmtId="164" fontId="26" fillId="27" borderId="23" xfId="100" applyNumberFormat="1" applyFont="1" applyFill="1" applyBorder="1" applyAlignment="1" applyProtection="1">
      <alignment horizontal="right"/>
    </xf>
    <xf numFmtId="164" fontId="26" fillId="28" borderId="24" xfId="100" applyNumberFormat="1" applyFont="1" applyFill="1" applyBorder="1" applyAlignment="1" applyProtection="1">
      <alignment horizontal="right"/>
    </xf>
    <xf numFmtId="164" fontId="26" fillId="28" borderId="14" xfId="100" applyNumberFormat="1" applyFont="1" applyFill="1" applyBorder="1" applyAlignment="1" applyProtection="1">
      <alignment horizontal="right"/>
    </xf>
    <xf numFmtId="164" fontId="26" fillId="28" borderId="14" xfId="100" applyNumberFormat="1" applyFont="1" applyFill="1" applyBorder="1" applyAlignment="1" applyProtection="1">
      <alignment horizontal="center"/>
    </xf>
    <xf numFmtId="164" fontId="26" fillId="0" borderId="14" xfId="100" applyNumberFormat="1" applyFont="1" applyFill="1" applyBorder="1" applyAlignment="1" applyProtection="1">
      <alignment horizontal="right"/>
      <protection locked="0"/>
    </xf>
    <xf numFmtId="164" fontId="26" fillId="28" borderId="23" xfId="100" applyNumberFormat="1" applyFont="1" applyFill="1" applyBorder="1" applyAlignment="1" applyProtection="1">
      <alignment horizontal="center"/>
    </xf>
    <xf numFmtId="164" fontId="26" fillId="28" borderId="16" xfId="100" applyNumberFormat="1" applyFont="1" applyFill="1" applyBorder="1" applyAlignment="1" applyProtection="1">
      <alignment horizontal="right"/>
    </xf>
    <xf numFmtId="164" fontId="26" fillId="28" borderId="11" xfId="100" applyNumberFormat="1" applyFont="1" applyFill="1" applyBorder="1" applyAlignment="1" applyProtection="1">
      <alignment horizontal="right"/>
    </xf>
    <xf numFmtId="164" fontId="26" fillId="28" borderId="11" xfId="100" applyNumberFormat="1" applyFont="1" applyFill="1" applyBorder="1" applyAlignment="1" applyProtection="1">
      <alignment horizontal="center"/>
    </xf>
    <xf numFmtId="164" fontId="26" fillId="0" borderId="11" xfId="100" applyNumberFormat="1" applyFont="1" applyFill="1" applyBorder="1" applyAlignment="1" applyProtection="1">
      <alignment horizontal="right"/>
      <protection locked="0"/>
    </xf>
    <xf numFmtId="164" fontId="26" fillId="28" borderId="35" xfId="100" applyNumberFormat="1" applyFont="1" applyFill="1" applyBorder="1" applyAlignment="1" applyProtection="1">
      <alignment horizontal="center"/>
    </xf>
    <xf numFmtId="164" fontId="18" fillId="0" borderId="14" xfId="100" applyNumberFormat="1" applyFont="1" applyBorder="1" applyAlignment="1" applyProtection="1">
      <alignment horizontal="center" wrapText="1"/>
    </xf>
    <xf numFmtId="49" fontId="25" fillId="0" borderId="27" xfId="100" applyNumberFormat="1" applyFont="1" applyBorder="1" applyAlignment="1" applyProtection="1">
      <alignment horizontal="center"/>
    </xf>
    <xf numFmtId="49" fontId="25" fillId="0" borderId="31" xfId="100" applyNumberFormat="1" applyFont="1" applyBorder="1" applyAlignment="1" applyProtection="1">
      <alignment horizontal="center"/>
    </xf>
    <xf numFmtId="164" fontId="25" fillId="0" borderId="15" xfId="100" applyNumberFormat="1" applyFont="1" applyBorder="1" applyAlignment="1" applyProtection="1">
      <alignment horizontal="right"/>
    </xf>
    <xf numFmtId="164" fontId="18" fillId="0" borderId="26" xfId="100" applyNumberFormat="1" applyFont="1" applyFill="1" applyBorder="1" applyAlignment="1" applyProtection="1">
      <alignment horizontal="right" wrapText="1"/>
    </xf>
    <xf numFmtId="164" fontId="18" fillId="0" borderId="27" xfId="100" applyNumberFormat="1" applyFont="1" applyFill="1" applyBorder="1" applyAlignment="1" applyProtection="1">
      <alignment horizontal="left" wrapText="1"/>
    </xf>
    <xf numFmtId="164" fontId="18" fillId="0" borderId="15" xfId="100" applyNumberFormat="1" applyFont="1" applyFill="1" applyBorder="1" applyAlignment="1" applyProtection="1">
      <alignment horizontal="center" wrapText="1"/>
    </xf>
    <xf numFmtId="164" fontId="18" fillId="0" borderId="15" xfId="100" applyNumberFormat="1" applyFont="1" applyBorder="1" applyAlignment="1" applyProtection="1">
      <alignment horizontal="center" wrapText="1"/>
    </xf>
    <xf numFmtId="49" fontId="18" fillId="0" borderId="36" xfId="100" applyNumberFormat="1" applyFont="1" applyFill="1" applyBorder="1" applyAlignment="1" applyProtection="1">
      <alignment horizontal="center" wrapText="1"/>
      <protection locked="0"/>
    </xf>
    <xf numFmtId="164" fontId="18" fillId="0" borderId="15" xfId="100" applyNumberFormat="1" applyFont="1" applyBorder="1" applyAlignment="1" applyProtection="1">
      <alignment horizontal="right"/>
      <protection locked="0"/>
    </xf>
    <xf numFmtId="49" fontId="18" fillId="0" borderId="31" xfId="100" applyNumberFormat="1" applyFont="1" applyBorder="1" applyAlignment="1" applyProtection="1">
      <alignment horizontal="center" wrapText="1"/>
      <protection locked="0"/>
    </xf>
    <xf numFmtId="164" fontId="18" fillId="25" borderId="14" xfId="100" applyNumberFormat="1" applyFont="1" applyFill="1" applyBorder="1" applyAlignment="1" applyProtection="1">
      <alignment horizontal="right"/>
    </xf>
    <xf numFmtId="49" fontId="18" fillId="0" borderId="0" xfId="100" applyNumberFormat="1" applyFont="1" applyBorder="1" applyAlignment="1" applyProtection="1">
      <alignment horizontal="center"/>
    </xf>
    <xf numFmtId="49" fontId="25" fillId="29" borderId="31" xfId="100" applyNumberFormat="1" applyFont="1" applyFill="1" applyBorder="1" applyAlignment="1" applyProtection="1">
      <alignment horizontal="center"/>
      <protection locked="0"/>
    </xf>
    <xf numFmtId="49" fontId="25" fillId="29" borderId="36" xfId="100" applyNumberFormat="1" applyFont="1" applyFill="1" applyBorder="1" applyAlignment="1" applyProtection="1">
      <alignment horizontal="center"/>
      <protection locked="0"/>
    </xf>
    <xf numFmtId="164" fontId="25" fillId="29" borderId="15" xfId="100" applyNumberFormat="1" applyFont="1" applyFill="1" applyBorder="1" applyAlignment="1" applyProtection="1">
      <alignment horizontal="right"/>
      <protection locked="0"/>
    </xf>
    <xf numFmtId="49" fontId="18" fillId="29" borderId="26" xfId="100" applyNumberFormat="1" applyFont="1" applyFill="1" applyBorder="1" applyAlignment="1" applyProtection="1">
      <alignment horizontal="right" wrapText="1"/>
      <protection locked="0"/>
    </xf>
    <xf numFmtId="49" fontId="26" fillId="29" borderId="20" xfId="100" applyNumberFormat="1" applyFont="1" applyFill="1" applyBorder="1" applyAlignment="1" applyProtection="1">
      <alignment horizontal="center" wrapText="1"/>
    </xf>
    <xf numFmtId="49" fontId="18" fillId="29" borderId="27" xfId="100" applyNumberFormat="1" applyFont="1" applyFill="1" applyBorder="1" applyAlignment="1" applyProtection="1">
      <alignment horizontal="left" wrapText="1"/>
      <protection locked="0"/>
    </xf>
    <xf numFmtId="49" fontId="18" fillId="29" borderId="15" xfId="100" applyNumberFormat="1" applyFont="1" applyFill="1" applyBorder="1" applyAlignment="1" applyProtection="1">
      <alignment horizontal="center" wrapText="1"/>
      <protection locked="0"/>
    </xf>
    <xf numFmtId="0" fontId="18" fillId="29" borderId="0" xfId="100" applyNumberFormat="1" applyFont="1" applyFill="1" applyBorder="1" applyAlignment="1" applyProtection="1">
      <alignment horizontal="center" wrapText="1"/>
    </xf>
    <xf numFmtId="49" fontId="18" fillId="29" borderId="0" xfId="100" applyNumberFormat="1" applyFont="1" applyFill="1" applyBorder="1" applyAlignment="1" applyProtection="1">
      <alignment horizontal="left" wrapText="1"/>
    </xf>
    <xf numFmtId="164" fontId="25" fillId="30" borderId="11" xfId="100" applyNumberFormat="1" applyFont="1" applyFill="1" applyBorder="1" applyAlignment="1" applyProtection="1">
      <alignment horizontal="right"/>
    </xf>
    <xf numFmtId="49" fontId="18" fillId="30" borderId="11" xfId="100" applyNumberFormat="1" applyFont="1" applyFill="1" applyBorder="1" applyAlignment="1" applyProtection="1">
      <alignment horizontal="center" wrapText="1"/>
    </xf>
    <xf numFmtId="0" fontId="18" fillId="31" borderId="0" xfId="100" applyNumberFormat="1" applyFont="1" applyFill="1" applyBorder="1" applyAlignment="1" applyProtection="1">
      <alignment horizontal="center" wrapText="1"/>
    </xf>
    <xf numFmtId="49" fontId="18" fillId="31" borderId="0" xfId="100" applyNumberFormat="1" applyFont="1" applyFill="1" applyBorder="1" applyAlignment="1" applyProtection="1">
      <alignment horizontal="left" wrapText="1"/>
    </xf>
    <xf numFmtId="164" fontId="25" fillId="30" borderId="15" xfId="100" applyNumberFormat="1" applyFont="1" applyFill="1" applyBorder="1" applyAlignment="1" applyProtection="1">
      <alignment horizontal="right"/>
    </xf>
    <xf numFmtId="49" fontId="18" fillId="30" borderId="15" xfId="100" applyNumberFormat="1" applyFont="1" applyFill="1" applyBorder="1" applyAlignment="1" applyProtection="1">
      <alignment horizontal="center" wrapText="1"/>
    </xf>
    <xf numFmtId="164" fontId="18" fillId="29" borderId="15" xfId="100" applyNumberFormat="1" applyFont="1" applyFill="1" applyBorder="1" applyAlignment="1" applyProtection="1">
      <alignment horizontal="right"/>
      <protection locked="0"/>
    </xf>
    <xf numFmtId="164" fontId="18" fillId="32" borderId="15" xfId="100" applyNumberFormat="1" applyFont="1" applyFill="1" applyBorder="1" applyAlignment="1" applyProtection="1">
      <alignment horizontal="center"/>
    </xf>
    <xf numFmtId="164" fontId="18" fillId="33" borderId="15" xfId="100" applyNumberFormat="1" applyFont="1" applyFill="1" applyBorder="1" applyAlignment="1" applyProtection="1">
      <alignment horizontal="right"/>
    </xf>
    <xf numFmtId="164" fontId="18" fillId="32" borderId="15" xfId="100" applyNumberFormat="1" applyFont="1" applyFill="1" applyBorder="1" applyAlignment="1" applyProtection="1">
      <alignment horizontal="right"/>
    </xf>
    <xf numFmtId="164" fontId="18" fillId="32" borderId="25" xfId="100" applyNumberFormat="1" applyFont="1" applyFill="1" applyBorder="1" applyAlignment="1" applyProtection="1">
      <alignment horizontal="center"/>
    </xf>
    <xf numFmtId="0" fontId="18" fillId="29" borderId="0" xfId="100" applyNumberFormat="1" applyFont="1" applyFill="1" applyBorder="1" applyAlignment="1" applyProtection="1">
      <alignment horizontal="center"/>
    </xf>
    <xf numFmtId="49" fontId="18" fillId="29" borderId="0" xfId="100" applyNumberFormat="1" applyFont="1" applyFill="1" applyBorder="1" applyAlignment="1" applyProtection="1">
      <alignment horizontal="center"/>
    </xf>
    <xf numFmtId="164" fontId="18" fillId="29" borderId="14" xfId="100" applyNumberFormat="1" applyFont="1" applyFill="1" applyBorder="1" applyAlignment="1" applyProtection="1">
      <alignment horizontal="right"/>
      <protection locked="0"/>
    </xf>
    <xf numFmtId="164" fontId="18" fillId="32" borderId="14" xfId="100" applyNumberFormat="1" applyFont="1" applyFill="1" applyBorder="1" applyAlignment="1" applyProtection="1">
      <alignment horizontal="center"/>
    </xf>
    <xf numFmtId="164" fontId="18" fillId="33" borderId="14" xfId="100" applyNumberFormat="1" applyFont="1" applyFill="1" applyBorder="1" applyAlignment="1" applyProtection="1">
      <alignment horizontal="right"/>
    </xf>
    <xf numFmtId="164" fontId="18" fillId="32" borderId="14" xfId="100" applyNumberFormat="1" applyFont="1" applyFill="1" applyBorder="1" applyAlignment="1" applyProtection="1">
      <alignment horizontal="right"/>
    </xf>
    <xf numFmtId="164" fontId="18" fillId="32" borderId="23" xfId="100" applyNumberFormat="1" applyFont="1" applyFill="1" applyBorder="1" applyAlignment="1" applyProtection="1">
      <alignment horizontal="center"/>
    </xf>
    <xf numFmtId="164" fontId="18" fillId="29" borderId="25" xfId="100" applyNumberFormat="1" applyFont="1" applyFill="1" applyBorder="1" applyAlignment="1" applyProtection="1">
      <alignment horizontal="right"/>
      <protection locked="0"/>
    </xf>
    <xf numFmtId="49" fontId="18" fillId="29" borderId="31" xfId="100" applyNumberFormat="1" applyFont="1" applyFill="1" applyBorder="1" applyAlignment="1" applyProtection="1">
      <alignment horizontal="center" wrapText="1"/>
      <protection locked="0"/>
    </xf>
    <xf numFmtId="49" fontId="18" fillId="29" borderId="36" xfId="100" applyNumberFormat="1" applyFont="1" applyFill="1" applyBorder="1" applyAlignment="1" applyProtection="1">
      <alignment horizontal="center" wrapText="1"/>
      <protection locked="0"/>
    </xf>
    <xf numFmtId="164" fontId="18" fillId="32" borderId="25" xfId="100" applyNumberFormat="1" applyFont="1" applyFill="1" applyBorder="1" applyAlignment="1" applyProtection="1">
      <alignment horizontal="right"/>
    </xf>
    <xf numFmtId="164" fontId="18" fillId="30" borderId="14" xfId="100" applyNumberFormat="1" applyFont="1" applyFill="1" applyBorder="1" applyAlignment="1" applyProtection="1">
      <alignment horizontal="right"/>
    </xf>
    <xf numFmtId="164" fontId="18" fillId="30" borderId="23" xfId="100" applyNumberFormat="1" applyFont="1" applyFill="1" applyBorder="1" applyAlignment="1" applyProtection="1">
      <alignment horizontal="right"/>
    </xf>
    <xf numFmtId="49" fontId="18" fillId="0" borderId="30" xfId="100" applyNumberFormat="1" applyFont="1" applyBorder="1" applyAlignment="1" applyProtection="1">
      <alignment horizontal="center" wrapText="1"/>
      <protection locked="0"/>
    </xf>
    <xf numFmtId="164" fontId="18" fillId="0" borderId="15" xfId="100" applyNumberFormat="1" applyFont="1" applyBorder="1" applyAlignment="1" applyProtection="1">
      <alignment horizontal="right"/>
      <protection locked="0"/>
    </xf>
    <xf numFmtId="164" fontId="18" fillId="25" borderId="14" xfId="100" applyNumberFormat="1" applyFont="1" applyFill="1" applyBorder="1" applyAlignment="1" applyProtection="1">
      <alignment horizontal="right"/>
    </xf>
    <xf numFmtId="164" fontId="18" fillId="24" borderId="21" xfId="100" applyNumberFormat="1" applyFont="1" applyFill="1" applyBorder="1" applyAlignment="1" applyProtection="1">
      <alignment horizontal="right"/>
    </xf>
    <xf numFmtId="164" fontId="18" fillId="0" borderId="14" xfId="100" applyNumberFormat="1" applyFont="1" applyBorder="1" applyAlignment="1" applyProtection="1">
      <alignment horizontal="right"/>
    </xf>
    <xf numFmtId="164" fontId="18" fillId="29" borderId="15" xfId="100" applyNumberFormat="1" applyFont="1" applyFill="1" applyBorder="1" applyAlignment="1" applyProtection="1">
      <alignment horizontal="right"/>
      <protection locked="0"/>
    </xf>
    <xf numFmtId="164" fontId="18" fillId="24" borderId="22" xfId="100" applyNumberFormat="1" applyFont="1" applyFill="1" applyBorder="1" applyAlignment="1" applyProtection="1">
      <alignment horizontal="right"/>
    </xf>
    <xf numFmtId="0" fontId="18" fillId="0" borderId="14" xfId="100" applyFont="1" applyBorder="1" applyAlignment="1" applyProtection="1">
      <alignment horizontal="center" vertical="center" wrapText="1"/>
    </xf>
    <xf numFmtId="0" fontId="18" fillId="0" borderId="13" xfId="100" applyFont="1" applyBorder="1" applyAlignment="1" applyProtection="1">
      <alignment horizontal="center" vertical="center" wrapText="1"/>
    </xf>
    <xf numFmtId="0" fontId="18" fillId="0" borderId="11" xfId="100" applyFont="1" applyBorder="1" applyAlignment="1" applyProtection="1">
      <alignment horizontal="center" vertical="center"/>
    </xf>
    <xf numFmtId="49" fontId="18" fillId="29" borderId="30" xfId="100" applyNumberFormat="1" applyFont="1" applyFill="1" applyBorder="1" applyAlignment="1" applyProtection="1">
      <alignment horizontal="center" wrapText="1"/>
      <protection locked="0"/>
    </xf>
    <xf numFmtId="164" fontId="18" fillId="32" borderId="14" xfId="100" applyNumberFormat="1" applyFont="1" applyFill="1" applyBorder="1" applyAlignment="1" applyProtection="1">
      <alignment horizontal="center"/>
    </xf>
    <xf numFmtId="164" fontId="26" fillId="28" borderId="14" xfId="100" applyNumberFormat="1" applyFont="1" applyFill="1" applyBorder="1" applyAlignment="1" applyProtection="1">
      <alignment horizontal="center"/>
    </xf>
    <xf numFmtId="49" fontId="18" fillId="0" borderId="0" xfId="100" applyNumberFormat="1" applyFont="1" applyFill="1" applyBorder="1" applyAlignment="1" applyProtection="1">
      <alignment horizontal="center" wrapText="1"/>
      <protection locked="0"/>
    </xf>
    <xf numFmtId="0" fontId="19" fillId="0" borderId="0" xfId="100" applyFont="1" applyAlignment="1" applyProtection="1">
      <alignment horizontal="center"/>
    </xf>
    <xf numFmtId="0" fontId="20" fillId="0" borderId="0" xfId="100" applyFont="1" applyAlignment="1" applyProtection="1">
      <alignment horizontal="left"/>
    </xf>
    <xf numFmtId="0" fontId="18" fillId="0" borderId="12" xfId="100" applyFont="1" applyBorder="1" applyAlignment="1" applyProtection="1">
      <alignment horizontal="center" vertical="center"/>
    </xf>
    <xf numFmtId="0" fontId="18" fillId="0" borderId="16" xfId="100" applyFont="1" applyBorder="1" applyAlignment="1" applyProtection="1">
      <alignment horizontal="center" vertical="center"/>
    </xf>
    <xf numFmtId="0" fontId="21" fillId="0" borderId="0" xfId="100" applyFont="1" applyBorder="1" applyAlignment="1" applyProtection="1">
      <alignment horizontal="center"/>
    </xf>
    <xf numFmtId="0" fontId="25" fillId="0" borderId="0" xfId="100" applyFont="1" applyBorder="1" applyAlignment="1" applyProtection="1">
      <alignment horizontal="center"/>
    </xf>
    <xf numFmtId="0" fontId="18" fillId="0" borderId="28" xfId="100" applyFont="1" applyBorder="1" applyAlignment="1" applyProtection="1">
      <alignment horizontal="right"/>
    </xf>
    <xf numFmtId="164" fontId="18" fillId="30" borderId="14" xfId="100" applyNumberFormat="1" applyFont="1" applyFill="1" applyBorder="1" applyAlignment="1" applyProtection="1">
      <alignment horizontal="right"/>
    </xf>
    <xf numFmtId="49" fontId="29" fillId="0" borderId="30" xfId="100" applyNumberFormat="1" applyFont="1" applyBorder="1" applyAlignment="1" applyProtection="1">
      <alignment horizontal="center" wrapText="1"/>
    </xf>
    <xf numFmtId="164" fontId="26" fillId="27" borderId="14" xfId="100" applyNumberFormat="1" applyFont="1" applyFill="1" applyBorder="1" applyAlignment="1" applyProtection="1">
      <alignment horizontal="right"/>
    </xf>
    <xf numFmtId="49" fontId="18" fillId="0" borderId="0" xfId="100" applyNumberFormat="1" applyFont="1" applyBorder="1" applyAlignment="1" applyProtection="1">
      <alignment horizontal="center"/>
    </xf>
    <xf numFmtId="49" fontId="18" fillId="0" borderId="32" xfId="100" applyNumberFormat="1" applyFont="1" applyBorder="1" applyAlignment="1" applyProtection="1">
      <alignment horizontal="center" wrapText="1"/>
      <protection locked="0"/>
    </xf>
    <xf numFmtId="49" fontId="25" fillId="0" borderId="27" xfId="100" applyNumberFormat="1" applyFont="1" applyBorder="1" applyAlignment="1" applyProtection="1">
      <alignment horizontal="center"/>
    </xf>
    <xf numFmtId="164" fontId="18" fillId="32" borderId="15" xfId="100" applyNumberFormat="1" applyFont="1" applyFill="1" applyBorder="1" applyAlignment="1" applyProtection="1">
      <alignment horizontal="center"/>
    </xf>
    <xf numFmtId="164" fontId="26" fillId="28" borderId="11" xfId="100" applyNumberFormat="1" applyFont="1" applyFill="1" applyBorder="1" applyAlignment="1" applyProtection="1">
      <alignment horizontal="center"/>
    </xf>
    <xf numFmtId="49" fontId="18" fillId="0" borderId="13" xfId="0" applyNumberFormat="1" applyFont="1" applyBorder="1" applyAlignment="1" applyProtection="1">
      <alignment horizontal="center" wrapText="1"/>
      <protection locked="0"/>
    </xf>
    <xf numFmtId="49" fontId="18" fillId="0" borderId="67" xfId="100" applyNumberFormat="1" applyFont="1" applyFill="1" applyBorder="1" applyAlignment="1" applyProtection="1">
      <alignment horizontal="center" wrapText="1"/>
      <protection locked="0"/>
    </xf>
    <xf numFmtId="49" fontId="18" fillId="29" borderId="13" xfId="0" applyNumberFormat="1" applyFont="1" applyFill="1" applyBorder="1" applyAlignment="1" applyProtection="1">
      <alignment horizontal="center" wrapText="1"/>
      <protection locked="0"/>
    </xf>
    <xf numFmtId="49" fontId="25" fillId="29" borderId="30" xfId="100" applyNumberFormat="1" applyFont="1" applyFill="1" applyBorder="1" applyAlignment="1" applyProtection="1">
      <alignment horizontal="center"/>
      <protection locked="0"/>
    </xf>
    <xf numFmtId="49" fontId="25" fillId="29" borderId="67" xfId="100" applyNumberFormat="1" applyFont="1" applyFill="1" applyBorder="1" applyAlignment="1" applyProtection="1">
      <alignment horizontal="center"/>
      <protection locked="0"/>
    </xf>
    <xf numFmtId="49" fontId="18" fillId="29" borderId="67" xfId="100" applyNumberFormat="1" applyFont="1" applyFill="1" applyBorder="1" applyAlignment="1" applyProtection="1">
      <alignment horizontal="center" wrapText="1"/>
      <protection locked="0"/>
    </xf>
    <xf numFmtId="0" fontId="18" fillId="0" borderId="14" xfId="100" applyFont="1" applyBorder="1" applyAlignment="1" applyProtection="1">
      <alignment horizontal="center" vertical="center" wrapText="1"/>
    </xf>
    <xf numFmtId="0" fontId="18" fillId="0" borderId="13" xfId="100" applyFont="1" applyBorder="1" applyAlignment="1" applyProtection="1">
      <alignment horizontal="center" vertical="center" wrapText="1"/>
    </xf>
    <xf numFmtId="0" fontId="18" fillId="0" borderId="11" xfId="100" applyFont="1" applyBorder="1" applyAlignment="1" applyProtection="1">
      <alignment horizontal="center" vertical="center"/>
    </xf>
    <xf numFmtId="0" fontId="19" fillId="0" borderId="0" xfId="100" applyFont="1" applyAlignment="1" applyProtection="1">
      <alignment horizontal="center"/>
    </xf>
    <xf numFmtId="0" fontId="20" fillId="0" borderId="0" xfId="100" applyFont="1" applyAlignment="1" applyProtection="1">
      <alignment horizontal="left"/>
    </xf>
    <xf numFmtId="0" fontId="18" fillId="0" borderId="12" xfId="100" applyFont="1" applyBorder="1" applyAlignment="1" applyProtection="1">
      <alignment horizontal="center" vertical="center"/>
    </xf>
    <xf numFmtId="0" fontId="18" fillId="0" borderId="16" xfId="100" applyFont="1" applyBorder="1" applyAlignment="1" applyProtection="1">
      <alignment horizontal="center" vertical="center"/>
    </xf>
    <xf numFmtId="0" fontId="21" fillId="0" borderId="0" xfId="100" applyFont="1" applyBorder="1" applyAlignment="1" applyProtection="1">
      <alignment horizontal="center"/>
    </xf>
    <xf numFmtId="0" fontId="25" fillId="0" borderId="0" xfId="100" applyFont="1" applyBorder="1" applyAlignment="1" applyProtection="1">
      <alignment horizontal="center"/>
    </xf>
    <xf numFmtId="49" fontId="18" fillId="0" borderId="0" xfId="100" applyNumberFormat="1" applyFont="1" applyBorder="1" applyAlignment="1" applyProtection="1">
      <alignment horizontal="center"/>
    </xf>
    <xf numFmtId="0" fontId="18" fillId="0" borderId="0" xfId="100" applyFont="1" applyFill="1" applyBorder="1" applyAlignment="1" applyProtection="1">
      <alignment horizontal="center"/>
    </xf>
    <xf numFmtId="0" fontId="25" fillId="0" borderId="0" xfId="100" applyFont="1" applyBorder="1" applyAlignment="1" applyProtection="1"/>
    <xf numFmtId="0" fontId="18" fillId="0" borderId="32" xfId="100" applyFont="1" applyBorder="1" applyProtection="1"/>
    <xf numFmtId="0" fontId="18" fillId="0" borderId="40" xfId="100" applyFont="1" applyBorder="1" applyProtection="1"/>
    <xf numFmtId="0" fontId="18" fillId="0" borderId="35" xfId="100" applyFont="1" applyBorder="1" applyProtection="1"/>
    <xf numFmtId="0" fontId="18" fillId="0" borderId="11" xfId="100" applyFont="1" applyBorder="1" applyProtection="1"/>
    <xf numFmtId="0" fontId="18" fillId="0" borderId="11" xfId="100" applyFont="1" applyFill="1" applyBorder="1" applyAlignment="1" applyProtection="1">
      <alignment horizontal="center"/>
    </xf>
    <xf numFmtId="0" fontId="25" fillId="0" borderId="11" xfId="100" applyFont="1" applyBorder="1" applyAlignment="1" applyProtection="1"/>
    <xf numFmtId="49" fontId="18" fillId="0" borderId="25" xfId="100" applyNumberFormat="1" applyFont="1" applyBorder="1" applyAlignment="1" applyProtection="1">
      <alignment horizontal="center" wrapText="1"/>
    </xf>
    <xf numFmtId="0" fontId="20" fillId="28" borderId="0" xfId="100" applyFont="1" applyFill="1" applyBorder="1" applyAlignment="1" applyProtection="1">
      <alignment vertical="top" wrapText="1"/>
    </xf>
    <xf numFmtId="164" fontId="26" fillId="28" borderId="0" xfId="100" applyNumberFormat="1" applyFont="1" applyFill="1" applyBorder="1" applyAlignment="1" applyProtection="1">
      <alignment horizontal="center"/>
    </xf>
    <xf numFmtId="164" fontId="26" fillId="28" borderId="79" xfId="100" applyNumberFormat="1" applyFont="1" applyFill="1" applyBorder="1" applyAlignment="1" applyProtection="1">
      <alignment horizontal="center"/>
    </xf>
    <xf numFmtId="164" fontId="26" fillId="28" borderId="80" xfId="100" applyNumberFormat="1" applyFont="1" applyFill="1" applyBorder="1" applyAlignment="1" applyProtection="1">
      <alignment horizontal="center"/>
    </xf>
    <xf numFmtId="164" fontId="26" fillId="28" borderId="80" xfId="100" applyNumberFormat="1" applyFont="1" applyFill="1" applyBorder="1" applyAlignment="1" applyProtection="1">
      <alignment horizontal="right"/>
    </xf>
    <xf numFmtId="164" fontId="26" fillId="28" borderId="81" xfId="100" applyNumberFormat="1" applyFont="1" applyFill="1" applyBorder="1" applyAlignment="1" applyProtection="1">
      <alignment horizontal="right"/>
    </xf>
    <xf numFmtId="0" fontId="26" fillId="28" borderId="82" xfId="100" applyFont="1" applyFill="1" applyBorder="1" applyAlignment="1" applyProtection="1">
      <alignment horizontal="center"/>
    </xf>
    <xf numFmtId="164" fontId="18" fillId="0" borderId="25" xfId="100" applyNumberFormat="1" applyFont="1" applyBorder="1" applyAlignment="1" applyProtection="1">
      <alignment horizontal="center"/>
    </xf>
    <xf numFmtId="164" fontId="18" fillId="0" borderId="15" xfId="100" applyNumberFormat="1" applyFont="1" applyBorder="1" applyAlignment="1" applyProtection="1">
      <alignment horizontal="center"/>
    </xf>
    <xf numFmtId="164" fontId="18" fillId="0" borderId="15" xfId="100" applyNumberFormat="1" applyFont="1" applyBorder="1" applyAlignment="1" applyProtection="1">
      <alignment horizontal="right"/>
    </xf>
    <xf numFmtId="164" fontId="18" fillId="0" borderId="26" xfId="100" applyNumberFormat="1" applyFont="1" applyBorder="1" applyAlignment="1" applyProtection="1">
      <alignment horizontal="center"/>
    </xf>
    <xf numFmtId="164" fontId="18" fillId="0" borderId="15" xfId="100" applyNumberFormat="1" applyFont="1" applyFill="1" applyBorder="1" applyAlignment="1" applyProtection="1">
      <alignment horizontal="right"/>
    </xf>
    <xf numFmtId="164" fontId="18" fillId="0" borderId="51" xfId="100" applyNumberFormat="1" applyFont="1" applyBorder="1" applyAlignment="1" applyProtection="1">
      <alignment horizontal="right"/>
    </xf>
    <xf numFmtId="49" fontId="18" fillId="0" borderId="18" xfId="100" applyNumberFormat="1" applyFont="1" applyBorder="1" applyAlignment="1" applyProtection="1">
      <alignment horizontal="center" wrapText="1"/>
    </xf>
    <xf numFmtId="164" fontId="18" fillId="0" borderId="27" xfId="100" applyNumberFormat="1" applyFont="1" applyBorder="1" applyAlignment="1" applyProtection="1">
      <alignment horizontal="right"/>
    </xf>
    <xf numFmtId="164" fontId="26" fillId="28" borderId="79" xfId="100" applyNumberFormat="1" applyFont="1" applyFill="1" applyBorder="1" applyAlignment="1" applyProtection="1">
      <alignment horizontal="right"/>
    </xf>
    <xf numFmtId="164" fontId="26" fillId="28" borderId="85" xfId="100" applyNumberFormat="1" applyFont="1" applyFill="1" applyBorder="1" applyAlignment="1" applyProtection="1">
      <alignment horizontal="right"/>
    </xf>
    <xf numFmtId="0" fontId="18" fillId="0" borderId="35" xfId="100" applyFont="1" applyBorder="1" applyAlignment="1" applyProtection="1">
      <alignment horizontal="right"/>
    </xf>
    <xf numFmtId="0" fontId="18" fillId="0" borderId="11" xfId="100" applyFont="1" applyBorder="1" applyAlignment="1" applyProtection="1">
      <alignment horizontal="right"/>
    </xf>
    <xf numFmtId="0" fontId="18" fillId="0" borderId="12" xfId="100" applyFont="1" applyBorder="1" applyAlignment="1" applyProtection="1">
      <alignment horizontal="right"/>
    </xf>
    <xf numFmtId="0" fontId="18" fillId="0" borderId="16" xfId="100" applyFont="1" applyBorder="1" applyAlignment="1" applyProtection="1">
      <alignment horizontal="right"/>
    </xf>
    <xf numFmtId="49" fontId="18" fillId="0" borderId="29" xfId="100" applyNumberFormat="1" applyFont="1" applyBorder="1" applyAlignment="1" applyProtection="1"/>
    <xf numFmtId="49" fontId="36" fillId="0" borderId="0" xfId="100" applyNumberFormat="1" applyFont="1" applyFill="1" applyBorder="1" applyAlignment="1" applyProtection="1">
      <alignment horizontal="center"/>
    </xf>
    <xf numFmtId="164" fontId="29" fillId="25" borderId="23" xfId="100" applyNumberFormat="1" applyFont="1" applyFill="1" applyBorder="1" applyAlignment="1" applyProtection="1">
      <alignment horizontal="right"/>
    </xf>
    <xf numFmtId="164" fontId="29" fillId="25" borderId="14" xfId="100" applyNumberFormat="1" applyFont="1" applyFill="1" applyBorder="1" applyAlignment="1" applyProtection="1">
      <alignment horizontal="right"/>
    </xf>
    <xf numFmtId="164" fontId="29" fillId="25" borderId="13" xfId="100" applyNumberFormat="1" applyFont="1" applyFill="1" applyBorder="1" applyAlignment="1" applyProtection="1">
      <alignment horizontal="right"/>
    </xf>
    <xf numFmtId="164" fontId="29" fillId="25" borderId="24" xfId="100" applyNumberFormat="1" applyFont="1" applyFill="1" applyBorder="1" applyAlignment="1" applyProtection="1">
      <alignment horizontal="right"/>
    </xf>
    <xf numFmtId="49" fontId="28" fillId="25" borderId="82" xfId="100" applyNumberFormat="1" applyFont="1" applyFill="1" applyBorder="1" applyAlignment="1" applyProtection="1">
      <alignment horizontal="center" wrapText="1"/>
    </xf>
    <xf numFmtId="49" fontId="18" fillId="34" borderId="0" xfId="100" applyNumberFormat="1" applyFont="1" applyFill="1" applyBorder="1" applyAlignment="1" applyProtection="1">
      <alignment horizontal="center"/>
    </xf>
    <xf numFmtId="164" fontId="18" fillId="27" borderId="25" xfId="100" applyNumberFormat="1" applyFont="1" applyFill="1" applyBorder="1" applyAlignment="1" applyProtection="1">
      <alignment horizontal="right"/>
    </xf>
    <xf numFmtId="164" fontId="18" fillId="27" borderId="15" xfId="100" applyNumberFormat="1" applyFont="1" applyFill="1" applyBorder="1" applyAlignment="1" applyProtection="1">
      <alignment horizontal="right"/>
    </xf>
    <xf numFmtId="164" fontId="18" fillId="27" borderId="26" xfId="100" applyNumberFormat="1" applyFont="1" applyFill="1" applyBorder="1" applyAlignment="1" applyProtection="1">
      <alignment horizontal="right"/>
    </xf>
    <xf numFmtId="164" fontId="18" fillId="27" borderId="24" xfId="100" applyNumberFormat="1" applyFont="1" applyFill="1" applyBorder="1" applyAlignment="1" applyProtection="1">
      <alignment horizontal="right"/>
    </xf>
    <xf numFmtId="49" fontId="26" fillId="27" borderId="82" xfId="100" applyNumberFormat="1" applyFont="1" applyFill="1" applyBorder="1" applyAlignment="1" applyProtection="1">
      <alignment horizontal="center" wrapText="1"/>
    </xf>
    <xf numFmtId="164" fontId="18" fillId="0" borderId="25" xfId="100" applyNumberFormat="1" applyFont="1" applyBorder="1" applyAlignment="1" applyProtection="1">
      <alignment horizontal="right"/>
    </xf>
    <xf numFmtId="164" fontId="18" fillId="0" borderId="26" xfId="100" applyNumberFormat="1" applyFont="1" applyBorder="1" applyAlignment="1" applyProtection="1">
      <alignment horizontal="right"/>
    </xf>
    <xf numFmtId="49" fontId="25" fillId="29" borderId="15" xfId="100" applyNumberFormat="1" applyFont="1" applyFill="1" applyBorder="1" applyAlignment="1" applyProtection="1">
      <alignment horizontal="center"/>
    </xf>
    <xf numFmtId="164" fontId="25" fillId="29" borderId="15" xfId="100" applyNumberFormat="1" applyFont="1" applyFill="1" applyBorder="1" applyAlignment="1" applyProtection="1">
      <alignment horizontal="right"/>
    </xf>
    <xf numFmtId="49" fontId="18" fillId="29" borderId="26" xfId="100" applyNumberFormat="1" applyFont="1" applyFill="1" applyBorder="1" applyAlignment="1" applyProtection="1">
      <alignment horizontal="right" wrapText="1"/>
    </xf>
    <xf numFmtId="49" fontId="26" fillId="29" borderId="31" xfId="100" applyNumberFormat="1" applyFont="1" applyFill="1" applyBorder="1" applyAlignment="1" applyProtection="1">
      <alignment horizontal="center" wrapText="1"/>
    </xf>
    <xf numFmtId="49" fontId="18" fillId="29" borderId="27" xfId="100" applyNumberFormat="1" applyFont="1" applyFill="1" applyBorder="1" applyAlignment="1" applyProtection="1">
      <alignment horizontal="left" wrapText="1"/>
    </xf>
    <xf numFmtId="49" fontId="18" fillId="29" borderId="15" xfId="100" applyNumberFormat="1" applyFont="1" applyFill="1" applyBorder="1" applyAlignment="1" applyProtection="1">
      <alignment horizontal="center" wrapText="1"/>
    </xf>
    <xf numFmtId="49" fontId="18" fillId="29" borderId="25" xfId="100" applyNumberFormat="1" applyFont="1" applyFill="1" applyBorder="1" applyAlignment="1" applyProtection="1">
      <alignment horizontal="center" wrapText="1"/>
    </xf>
    <xf numFmtId="164" fontId="18" fillId="29" borderId="51" xfId="100" applyNumberFormat="1" applyFont="1" applyFill="1" applyBorder="1" applyAlignment="1" applyProtection="1">
      <alignment horizontal="right"/>
    </xf>
    <xf numFmtId="164" fontId="18" fillId="29" borderId="15" xfId="100" applyNumberFormat="1" applyFont="1" applyFill="1" applyBorder="1" applyAlignment="1" applyProtection="1">
      <alignment horizontal="right"/>
    </xf>
    <xf numFmtId="164" fontId="18" fillId="29" borderId="15" xfId="100" applyNumberFormat="1" applyFont="1" applyFill="1" applyBorder="1" applyAlignment="1" applyProtection="1">
      <alignment horizontal="center"/>
    </xf>
    <xf numFmtId="164" fontId="18" fillId="29" borderId="26" xfId="100" applyNumberFormat="1" applyFont="1" applyFill="1" applyBorder="1" applyAlignment="1" applyProtection="1">
      <alignment horizontal="center"/>
    </xf>
    <xf numFmtId="164" fontId="18" fillId="29" borderId="25" xfId="100" applyNumberFormat="1" applyFont="1" applyFill="1" applyBorder="1" applyAlignment="1" applyProtection="1">
      <alignment horizontal="center"/>
    </xf>
    <xf numFmtId="49" fontId="18" fillId="0" borderId="43" xfId="100" applyNumberFormat="1" applyFont="1" applyBorder="1" applyAlignment="1" applyProtection="1">
      <alignment horizontal="center" wrapText="1"/>
      <protection locked="0"/>
    </xf>
    <xf numFmtId="49" fontId="18" fillId="0" borderId="30" xfId="100" applyNumberFormat="1" applyFont="1" applyBorder="1" applyAlignment="1" applyProtection="1">
      <alignment horizontal="center" wrapText="1"/>
      <protection locked="0"/>
    </xf>
    <xf numFmtId="49" fontId="18" fillId="0" borderId="44" xfId="100" applyNumberFormat="1" applyFont="1" applyBorder="1" applyAlignment="1" applyProtection="1">
      <alignment horizontal="center" wrapText="1"/>
      <protection locked="0"/>
    </xf>
    <xf numFmtId="164" fontId="18" fillId="0" borderId="15" xfId="100" applyNumberFormat="1" applyFont="1" applyBorder="1" applyAlignment="1" applyProtection="1">
      <alignment horizontal="right"/>
      <protection locked="0"/>
    </xf>
    <xf numFmtId="49" fontId="18" fillId="25" borderId="43" xfId="100" applyNumberFormat="1" applyFont="1" applyFill="1" applyBorder="1" applyAlignment="1" applyProtection="1">
      <alignment horizontal="left" wrapText="1" indent="2"/>
    </xf>
    <xf numFmtId="49" fontId="18" fillId="25" borderId="30" xfId="100" applyNumberFormat="1" applyFont="1" applyFill="1" applyBorder="1" applyAlignment="1" applyProtection="1">
      <alignment horizontal="left" wrapText="1" indent="2"/>
    </xf>
    <xf numFmtId="49" fontId="18" fillId="25" borderId="44" xfId="100" applyNumberFormat="1" applyFont="1" applyFill="1" applyBorder="1" applyAlignment="1" applyProtection="1">
      <alignment horizontal="left" wrapText="1" indent="2"/>
    </xf>
    <xf numFmtId="164" fontId="18" fillId="25" borderId="14" xfId="100" applyNumberFormat="1" applyFont="1" applyFill="1" applyBorder="1" applyAlignment="1" applyProtection="1">
      <alignment horizontal="right"/>
    </xf>
    <xf numFmtId="49" fontId="18" fillId="25" borderId="48" xfId="100" applyNumberFormat="1" applyFont="1" applyFill="1" applyBorder="1" applyAlignment="1" applyProtection="1">
      <alignment horizontal="center" wrapText="1"/>
    </xf>
    <xf numFmtId="49" fontId="18" fillId="25" borderId="24" xfId="100" applyNumberFormat="1" applyFont="1" applyFill="1" applyBorder="1" applyAlignment="1" applyProtection="1">
      <alignment horizontal="center" wrapText="1"/>
    </xf>
    <xf numFmtId="49" fontId="18" fillId="30" borderId="13" xfId="100" applyNumberFormat="1" applyFont="1" applyFill="1" applyBorder="1" applyAlignment="1" applyProtection="1">
      <alignment horizontal="center" wrapText="1"/>
    </xf>
    <xf numFmtId="49" fontId="18" fillId="30" borderId="30" xfId="100" applyNumberFormat="1" applyFont="1" applyFill="1" applyBorder="1" applyAlignment="1" applyProtection="1">
      <alignment horizontal="center" wrapText="1"/>
    </xf>
    <xf numFmtId="49" fontId="18" fillId="30" borderId="24" xfId="100" applyNumberFormat="1" applyFont="1" applyFill="1" applyBorder="1" applyAlignment="1" applyProtection="1">
      <alignment horizontal="center" wrapText="1"/>
    </xf>
    <xf numFmtId="49" fontId="18" fillId="30" borderId="12" xfId="100" applyNumberFormat="1" applyFont="1" applyFill="1" applyBorder="1" applyAlignment="1" applyProtection="1">
      <alignment horizontal="center" wrapText="1"/>
    </xf>
    <xf numFmtId="49" fontId="18" fillId="30" borderId="39" xfId="100" applyNumberFormat="1" applyFont="1" applyFill="1" applyBorder="1" applyAlignment="1" applyProtection="1">
      <alignment horizontal="center" wrapText="1"/>
    </xf>
    <xf numFmtId="49" fontId="18" fillId="30" borderId="16" xfId="100" applyNumberFormat="1" applyFont="1" applyFill="1" applyBorder="1" applyAlignment="1" applyProtection="1">
      <alignment horizontal="center" wrapText="1"/>
    </xf>
    <xf numFmtId="49" fontId="18" fillId="30" borderId="65" xfId="100" applyNumberFormat="1" applyFont="1" applyFill="1" applyBorder="1" applyAlignment="1" applyProtection="1">
      <alignment horizontal="center" wrapText="1"/>
    </xf>
    <xf numFmtId="49" fontId="18" fillId="30" borderId="66" xfId="100" applyNumberFormat="1" applyFont="1" applyFill="1" applyBorder="1" applyAlignment="1" applyProtection="1">
      <alignment horizontal="center" wrapText="1"/>
    </xf>
    <xf numFmtId="0" fontId="18" fillId="0" borderId="14" xfId="100" applyNumberFormat="1" applyFont="1" applyBorder="1" applyAlignment="1" applyProtection="1">
      <alignment horizontal="left" wrapText="1"/>
    </xf>
    <xf numFmtId="164" fontId="18" fillId="24" borderId="21" xfId="100" applyNumberFormat="1" applyFont="1" applyFill="1" applyBorder="1" applyAlignment="1" applyProtection="1">
      <alignment horizontal="center"/>
    </xf>
    <xf numFmtId="49" fontId="18" fillId="29" borderId="15" xfId="100" applyNumberFormat="1" applyFont="1" applyFill="1" applyBorder="1" applyAlignment="1" applyProtection="1">
      <alignment horizontal="left" wrapText="1"/>
      <protection locked="0"/>
    </xf>
    <xf numFmtId="164" fontId="18" fillId="24" borderId="18" xfId="100" applyNumberFormat="1" applyFont="1" applyFill="1" applyBorder="1" applyAlignment="1" applyProtection="1">
      <alignment horizontal="center"/>
    </xf>
    <xf numFmtId="49" fontId="18" fillId="29" borderId="25" xfId="100" applyNumberFormat="1" applyFont="1" applyFill="1" applyBorder="1" applyAlignment="1" applyProtection="1">
      <alignment horizontal="left" wrapText="1"/>
      <protection locked="0"/>
    </xf>
    <xf numFmtId="0" fontId="18" fillId="0" borderId="23" xfId="100" applyNumberFormat="1" applyFont="1" applyBorder="1" applyAlignment="1" applyProtection="1">
      <alignment horizontal="left" wrapText="1"/>
    </xf>
    <xf numFmtId="164" fontId="18" fillId="24" borderId="21" xfId="100" applyNumberFormat="1" applyFont="1" applyFill="1" applyBorder="1" applyAlignment="1" applyProtection="1">
      <alignment horizontal="right"/>
    </xf>
    <xf numFmtId="49" fontId="25" fillId="30" borderId="43" xfId="100" applyNumberFormat="1" applyFont="1" applyFill="1" applyBorder="1" applyAlignment="1" applyProtection="1">
      <alignment horizontal="center"/>
    </xf>
    <xf numFmtId="49" fontId="25" fillId="30" borderId="30" xfId="100" applyNumberFormat="1" applyFont="1" applyFill="1" applyBorder="1" applyAlignment="1" applyProtection="1">
      <alignment horizontal="center"/>
    </xf>
    <xf numFmtId="49" fontId="25" fillId="30" borderId="44" xfId="100" applyNumberFormat="1" applyFont="1" applyFill="1" applyBorder="1" applyAlignment="1" applyProtection="1">
      <alignment horizontal="center"/>
    </xf>
    <xf numFmtId="49" fontId="25" fillId="30" borderId="64" xfId="100" applyNumberFormat="1" applyFont="1" applyFill="1" applyBorder="1" applyAlignment="1" applyProtection="1">
      <alignment horizontal="center"/>
    </xf>
    <xf numFmtId="49" fontId="25" fillId="30" borderId="16" xfId="100" applyNumberFormat="1" applyFont="1" applyFill="1" applyBorder="1" applyAlignment="1" applyProtection="1">
      <alignment horizontal="center"/>
    </xf>
    <xf numFmtId="49" fontId="25" fillId="30" borderId="48" xfId="100" applyNumberFormat="1" applyFont="1" applyFill="1" applyBorder="1" applyAlignment="1" applyProtection="1">
      <alignment horizontal="center"/>
    </xf>
    <xf numFmtId="49" fontId="25" fillId="30" borderId="24" xfId="100" applyNumberFormat="1" applyFont="1" applyFill="1" applyBorder="1" applyAlignment="1" applyProtection="1">
      <alignment horizontal="center"/>
    </xf>
    <xf numFmtId="49" fontId="25" fillId="0" borderId="52" xfId="100" applyNumberFormat="1" applyFont="1" applyBorder="1" applyAlignment="1" applyProtection="1">
      <alignment horizontal="center"/>
    </xf>
    <xf numFmtId="49" fontId="25" fillId="0" borderId="14" xfId="100" applyNumberFormat="1" applyFont="1" applyBorder="1" applyAlignment="1" applyProtection="1">
      <alignment horizontal="center"/>
    </xf>
    <xf numFmtId="49" fontId="25" fillId="0" borderId="53" xfId="100" applyNumberFormat="1" applyFont="1" applyBorder="1" applyAlignment="1" applyProtection="1">
      <alignment horizontal="center"/>
    </xf>
    <xf numFmtId="49" fontId="25" fillId="29" borderId="51" xfId="100" applyNumberFormat="1" applyFont="1" applyFill="1" applyBorder="1" applyAlignment="1" applyProtection="1">
      <alignment horizontal="center"/>
      <protection locked="0"/>
    </xf>
    <xf numFmtId="49" fontId="25" fillId="29" borderId="15" xfId="100" applyNumberFormat="1" applyFont="1" applyFill="1" applyBorder="1" applyAlignment="1" applyProtection="1">
      <alignment horizontal="center"/>
      <protection locked="0"/>
    </xf>
    <xf numFmtId="49" fontId="25" fillId="29" borderId="49" xfId="100" applyNumberFormat="1" applyFont="1" applyFill="1" applyBorder="1" applyAlignment="1" applyProtection="1">
      <alignment horizontal="center"/>
      <protection locked="0"/>
    </xf>
    <xf numFmtId="0" fontId="28" fillId="24" borderId="50" xfId="100" applyFont="1" applyFill="1" applyBorder="1" applyAlignment="1" applyProtection="1">
      <alignment horizontal="left"/>
    </xf>
    <xf numFmtId="0" fontId="28" fillId="24" borderId="21" xfId="100" applyFont="1" applyFill="1" applyBorder="1" applyAlignment="1" applyProtection="1">
      <alignment horizontal="left"/>
    </xf>
    <xf numFmtId="164" fontId="18" fillId="32" borderId="26" xfId="100" applyNumberFormat="1" applyFont="1" applyFill="1" applyBorder="1" applyAlignment="1" applyProtection="1">
      <alignment horizontal="center"/>
    </xf>
    <xf numFmtId="164" fontId="18" fillId="32" borderId="31" xfId="100" applyNumberFormat="1" applyFont="1" applyFill="1" applyBorder="1" applyAlignment="1" applyProtection="1">
      <alignment horizontal="center"/>
    </xf>
    <xf numFmtId="164" fontId="18" fillId="32" borderId="27" xfId="100" applyNumberFormat="1" applyFont="1" applyFill="1" applyBorder="1" applyAlignment="1" applyProtection="1">
      <alignment horizontal="center"/>
    </xf>
    <xf numFmtId="0" fontId="32" fillId="24" borderId="40" xfId="100" applyFont="1" applyFill="1" applyBorder="1" applyAlignment="1" applyProtection="1">
      <alignment horizontal="left" wrapText="1"/>
    </xf>
    <xf numFmtId="0" fontId="32" fillId="24" borderId="32" xfId="100" applyFont="1" applyFill="1" applyBorder="1" applyAlignment="1" applyProtection="1">
      <alignment horizontal="left" wrapText="1"/>
    </xf>
    <xf numFmtId="49" fontId="18" fillId="0" borderId="43" xfId="100" applyNumberFormat="1" applyFont="1" applyFill="1" applyBorder="1" applyAlignment="1" applyProtection="1">
      <alignment horizontal="center" wrapText="1"/>
    </xf>
    <xf numFmtId="49" fontId="18" fillId="0" borderId="30" xfId="100" applyNumberFormat="1" applyFont="1" applyFill="1" applyBorder="1" applyAlignment="1" applyProtection="1">
      <alignment horizontal="center" wrapText="1"/>
    </xf>
    <xf numFmtId="49" fontId="18" fillId="0" borderId="44" xfId="100" applyNumberFormat="1" applyFont="1" applyFill="1" applyBorder="1" applyAlignment="1" applyProtection="1">
      <alignment horizontal="center" wrapText="1"/>
    </xf>
    <xf numFmtId="164" fontId="18" fillId="0" borderId="13" xfId="100" applyNumberFormat="1" applyFont="1" applyFill="1" applyBorder="1" applyAlignment="1" applyProtection="1">
      <alignment horizontal="center"/>
    </xf>
    <xf numFmtId="164" fontId="18" fillId="0" borderId="30" xfId="100" applyNumberFormat="1" applyFont="1" applyFill="1" applyBorder="1" applyAlignment="1" applyProtection="1">
      <alignment horizontal="center"/>
    </xf>
    <xf numFmtId="164" fontId="18" fillId="0" borderId="24" xfId="100" applyNumberFormat="1" applyFont="1" applyFill="1" applyBorder="1" applyAlignment="1" applyProtection="1">
      <alignment horizontal="center"/>
    </xf>
    <xf numFmtId="164" fontId="18" fillId="24" borderId="22" xfId="100" applyNumberFormat="1" applyFont="1" applyFill="1" applyBorder="1" applyAlignment="1" applyProtection="1">
      <alignment horizontal="right"/>
    </xf>
    <xf numFmtId="0" fontId="18" fillId="0" borderId="14" xfId="100" applyFont="1" applyBorder="1" applyAlignment="1" applyProtection="1">
      <alignment horizontal="center" vertical="center" wrapText="1"/>
    </xf>
    <xf numFmtId="0" fontId="20" fillId="0" borderId="0" xfId="100" applyFont="1" applyFill="1" applyBorder="1" applyAlignment="1" applyProtection="1">
      <alignment horizontal="left" vertical="top" wrapText="1"/>
    </xf>
    <xf numFmtId="0" fontId="18" fillId="0" borderId="13" xfId="100" applyFont="1" applyBorder="1" applyAlignment="1" applyProtection="1">
      <alignment horizontal="center" vertical="center" wrapText="1"/>
    </xf>
    <xf numFmtId="0" fontId="18" fillId="0" borderId="14" xfId="100" applyFont="1" applyBorder="1" applyAlignment="1" applyProtection="1">
      <alignment horizontal="center" vertical="center"/>
    </xf>
    <xf numFmtId="0" fontId="18" fillId="0" borderId="13" xfId="100" applyFont="1" applyBorder="1" applyAlignment="1" applyProtection="1">
      <alignment horizontal="center" vertical="center"/>
    </xf>
    <xf numFmtId="0" fontId="18" fillId="0" borderId="11" xfId="100" applyFont="1" applyBorder="1" applyAlignment="1" applyProtection="1">
      <alignment horizontal="center" vertical="center"/>
    </xf>
    <xf numFmtId="0" fontId="18" fillId="0" borderId="0" xfId="0" applyFont="1" applyAlignment="1" applyProtection="1">
      <alignment horizontal="right" indent="1"/>
    </xf>
    <xf numFmtId="0" fontId="18" fillId="0" borderId="58" xfId="0" applyFont="1" applyBorder="1" applyAlignment="1" applyProtection="1">
      <alignment horizontal="right" indent="1"/>
    </xf>
    <xf numFmtId="49" fontId="18" fillId="0" borderId="31" xfId="100" applyNumberFormat="1" applyFont="1" applyBorder="1" applyAlignment="1" applyProtection="1">
      <alignment horizontal="center" wrapText="1"/>
      <protection locked="0"/>
    </xf>
    <xf numFmtId="0" fontId="19" fillId="0" borderId="0" xfId="100" applyFont="1" applyAlignment="1" applyProtection="1">
      <alignment horizontal="center"/>
    </xf>
    <xf numFmtId="0" fontId="20" fillId="0" borderId="0" xfId="100" applyFont="1" applyAlignment="1" applyProtection="1">
      <alignment horizontal="left"/>
    </xf>
    <xf numFmtId="0" fontId="18" fillId="0" borderId="12" xfId="100" applyFont="1" applyBorder="1" applyAlignment="1" applyProtection="1">
      <alignment horizontal="center" vertical="center"/>
    </xf>
    <xf numFmtId="0" fontId="18" fillId="0" borderId="39" xfId="100" applyFont="1" applyBorder="1" applyAlignment="1" applyProtection="1">
      <alignment horizontal="center" vertical="center"/>
    </xf>
    <xf numFmtId="0" fontId="18" fillId="0" borderId="16" xfId="100" applyFont="1" applyBorder="1" applyAlignment="1" applyProtection="1">
      <alignment horizontal="center" vertical="center"/>
    </xf>
    <xf numFmtId="0" fontId="18" fillId="0" borderId="0" xfId="100" applyFont="1" applyBorder="1" applyAlignment="1" applyProtection="1">
      <alignment horizontal="right" indent="2"/>
    </xf>
    <xf numFmtId="0" fontId="18" fillId="0" borderId="24" xfId="100" applyFont="1" applyBorder="1" applyAlignment="1" applyProtection="1">
      <alignment horizontal="center" vertical="center" wrapText="1"/>
    </xf>
    <xf numFmtId="0" fontId="18" fillId="0" borderId="14" xfId="0" applyFont="1" applyBorder="1" applyAlignment="1" applyProtection="1">
      <alignment horizontal="center" wrapText="1"/>
    </xf>
    <xf numFmtId="0" fontId="18" fillId="0" borderId="14" xfId="0" applyFont="1" applyBorder="1" applyAlignment="1" applyProtection="1">
      <alignment horizontal="center"/>
    </xf>
    <xf numFmtId="0" fontId="18" fillId="0" borderId="13" xfId="0" applyFont="1" applyBorder="1" applyAlignment="1" applyProtection="1">
      <alignment horizontal="center"/>
    </xf>
    <xf numFmtId="0" fontId="21" fillId="0" borderId="0" xfId="100" applyFont="1" applyBorder="1" applyAlignment="1" applyProtection="1">
      <alignment horizontal="center"/>
    </xf>
    <xf numFmtId="0" fontId="25" fillId="0" borderId="14" xfId="100" applyFont="1" applyBorder="1" applyAlignment="1" applyProtection="1">
      <alignment horizontal="center" vertical="center"/>
    </xf>
    <xf numFmtId="0" fontId="0" fillId="0" borderId="14" xfId="0" applyBorder="1" applyProtection="1"/>
    <xf numFmtId="0" fontId="0" fillId="0" borderId="13" xfId="0" applyBorder="1" applyProtection="1"/>
    <xf numFmtId="0" fontId="25" fillId="0" borderId="13" xfId="100" applyFont="1" applyBorder="1" applyAlignment="1" applyProtection="1">
      <alignment horizontal="center" vertical="center"/>
    </xf>
    <xf numFmtId="0" fontId="25" fillId="0" borderId="24" xfId="100" applyFont="1" applyBorder="1" applyAlignment="1" applyProtection="1">
      <alignment horizontal="center" vertical="center"/>
    </xf>
    <xf numFmtId="0" fontId="25" fillId="0" borderId="30" xfId="100" applyFont="1" applyBorder="1" applyAlignment="1" applyProtection="1">
      <alignment horizontal="center" vertical="center"/>
    </xf>
    <xf numFmtId="0" fontId="25" fillId="0" borderId="0" xfId="100" applyFont="1" applyBorder="1" applyAlignment="1" applyProtection="1">
      <alignment horizontal="center"/>
    </xf>
    <xf numFmtId="0" fontId="18" fillId="0" borderId="28" xfId="100" applyFont="1" applyBorder="1" applyAlignment="1" applyProtection="1">
      <alignment horizontal="right"/>
    </xf>
    <xf numFmtId="49" fontId="18" fillId="29" borderId="37" xfId="100" applyNumberFormat="1" applyFont="1" applyFill="1" applyBorder="1" applyAlignment="1" applyProtection="1">
      <alignment horizontal="center" wrapText="1"/>
      <protection locked="0"/>
    </xf>
    <xf numFmtId="49" fontId="18" fillId="29" borderId="31" xfId="100" applyNumberFormat="1" applyFont="1" applyFill="1" applyBorder="1" applyAlignment="1" applyProtection="1">
      <alignment horizontal="center" wrapText="1"/>
      <protection locked="0"/>
    </xf>
    <xf numFmtId="49" fontId="18" fillId="29" borderId="38" xfId="100" applyNumberFormat="1" applyFont="1" applyFill="1" applyBorder="1" applyAlignment="1" applyProtection="1">
      <alignment horizontal="center" wrapText="1"/>
      <protection locked="0"/>
    </xf>
    <xf numFmtId="164" fontId="18" fillId="29" borderId="15" xfId="100" applyNumberFormat="1" applyFont="1" applyFill="1" applyBorder="1" applyAlignment="1" applyProtection="1">
      <alignment horizontal="right"/>
      <protection locked="0"/>
    </xf>
    <xf numFmtId="0" fontId="28" fillId="24" borderId="40" xfId="100" applyFont="1" applyFill="1" applyBorder="1" applyAlignment="1" applyProtection="1">
      <alignment horizontal="left"/>
    </xf>
    <xf numFmtId="0" fontId="28" fillId="24" borderId="32" xfId="100" applyFont="1" applyFill="1" applyBorder="1" applyAlignment="1" applyProtection="1">
      <alignment horizontal="left"/>
    </xf>
    <xf numFmtId="49" fontId="18" fillId="30" borderId="43" xfId="100" applyNumberFormat="1" applyFont="1" applyFill="1" applyBorder="1" applyAlignment="1" applyProtection="1">
      <alignment horizontal="left" wrapText="1" indent="2"/>
    </xf>
    <xf numFmtId="49" fontId="18" fillId="30" borderId="30" xfId="100" applyNumberFormat="1" applyFont="1" applyFill="1" applyBorder="1" applyAlignment="1" applyProtection="1">
      <alignment horizontal="left" wrapText="1" indent="2"/>
    </xf>
    <xf numFmtId="49" fontId="18" fillId="30" borderId="44" xfId="100" applyNumberFormat="1" applyFont="1" applyFill="1" applyBorder="1" applyAlignment="1" applyProtection="1">
      <alignment horizontal="left" wrapText="1" indent="2"/>
    </xf>
    <xf numFmtId="164" fontId="18" fillId="30" borderId="14" xfId="100" applyNumberFormat="1" applyFont="1" applyFill="1" applyBorder="1" applyAlignment="1" applyProtection="1">
      <alignment horizontal="right"/>
    </xf>
    <xf numFmtId="49" fontId="29" fillId="0" borderId="43" xfId="100" applyNumberFormat="1" applyFont="1" applyBorder="1" applyAlignment="1" applyProtection="1">
      <alignment horizontal="center" wrapText="1"/>
    </xf>
    <xf numFmtId="49" fontId="29" fillId="0" borderId="30" xfId="100" applyNumberFormat="1" applyFont="1" applyBorder="1" applyAlignment="1" applyProtection="1">
      <alignment horizontal="center" wrapText="1"/>
    </xf>
    <xf numFmtId="49" fontId="29" fillId="0" borderId="44" xfId="100" applyNumberFormat="1" applyFont="1" applyBorder="1" applyAlignment="1" applyProtection="1">
      <alignment horizontal="center" wrapText="1"/>
    </xf>
    <xf numFmtId="164" fontId="18" fillId="24" borderId="41" xfId="100" applyNumberFormat="1" applyFont="1" applyFill="1" applyBorder="1" applyAlignment="1" applyProtection="1">
      <alignment horizontal="center"/>
    </xf>
    <xf numFmtId="164" fontId="18" fillId="24" borderId="32" xfId="100" applyNumberFormat="1" applyFont="1" applyFill="1" applyBorder="1" applyAlignment="1" applyProtection="1">
      <alignment horizontal="center"/>
    </xf>
    <xf numFmtId="164" fontId="18" fillId="24" borderId="42" xfId="100" applyNumberFormat="1" applyFont="1" applyFill="1" applyBorder="1" applyAlignment="1" applyProtection="1">
      <alignment horizontal="center"/>
    </xf>
    <xf numFmtId="0" fontId="28" fillId="24" borderId="56" xfId="100" applyFont="1" applyFill="1" applyBorder="1" applyAlignment="1" applyProtection="1">
      <alignment horizontal="left"/>
    </xf>
    <xf numFmtId="0" fontId="28" fillId="24" borderId="57" xfId="100" applyFont="1" applyFill="1" applyBorder="1" applyAlignment="1" applyProtection="1">
      <alignment horizontal="left"/>
    </xf>
    <xf numFmtId="0" fontId="28" fillId="24" borderId="61" xfId="100" applyFont="1" applyFill="1" applyBorder="1" applyAlignment="1" applyProtection="1">
      <alignment horizontal="left"/>
    </xf>
    <xf numFmtId="49" fontId="18" fillId="0" borderId="45" xfId="100" applyNumberFormat="1" applyFont="1" applyBorder="1" applyAlignment="1" applyProtection="1">
      <alignment horizontal="center"/>
    </xf>
    <xf numFmtId="49" fontId="18" fillId="0" borderId="0" xfId="100" applyNumberFormat="1" applyFont="1" applyBorder="1" applyAlignment="1" applyProtection="1">
      <alignment horizontal="center"/>
    </xf>
    <xf numFmtId="49" fontId="18" fillId="0" borderId="55" xfId="100" applyNumberFormat="1" applyFont="1" applyBorder="1" applyAlignment="1" applyProtection="1">
      <alignment horizontal="center"/>
    </xf>
    <xf numFmtId="164" fontId="18" fillId="24" borderId="46" xfId="100" applyNumberFormat="1" applyFont="1" applyFill="1" applyBorder="1" applyAlignment="1" applyProtection="1">
      <alignment horizontal="center"/>
    </xf>
    <xf numFmtId="164" fontId="18" fillId="24" borderId="0" xfId="100" applyNumberFormat="1" applyFont="1" applyFill="1" applyBorder="1" applyAlignment="1" applyProtection="1">
      <alignment horizontal="center"/>
    </xf>
    <xf numFmtId="164" fontId="18" fillId="24" borderId="47" xfId="100" applyNumberFormat="1" applyFont="1" applyFill="1" applyBorder="1" applyAlignment="1" applyProtection="1">
      <alignment horizontal="center"/>
    </xf>
    <xf numFmtId="164" fontId="18" fillId="0" borderId="14" xfId="100" applyNumberFormat="1" applyFont="1" applyBorder="1" applyAlignment="1" applyProtection="1">
      <alignment horizontal="right"/>
    </xf>
    <xf numFmtId="49" fontId="18" fillId="32" borderId="37" xfId="100" applyNumberFormat="1" applyFont="1" applyFill="1" applyBorder="1" applyAlignment="1" applyProtection="1">
      <alignment horizontal="center" wrapText="1"/>
    </xf>
    <xf numFmtId="49" fontId="18" fillId="32" borderId="31" xfId="100" applyNumberFormat="1" applyFont="1" applyFill="1" applyBorder="1" applyAlignment="1" applyProtection="1">
      <alignment horizontal="center" wrapText="1"/>
    </xf>
    <xf numFmtId="164" fontId="26" fillId="28" borderId="11" xfId="100" applyNumberFormat="1" applyFont="1" applyFill="1" applyBorder="1" applyAlignment="1" applyProtection="1">
      <alignment horizontal="center"/>
    </xf>
    <xf numFmtId="49" fontId="18" fillId="29" borderId="54" xfId="100" applyNumberFormat="1" applyFont="1" applyFill="1" applyBorder="1" applyAlignment="1" applyProtection="1">
      <alignment horizontal="center" wrapText="1"/>
      <protection locked="0"/>
    </xf>
    <xf numFmtId="49" fontId="18" fillId="29" borderId="27" xfId="100" applyNumberFormat="1" applyFont="1" applyFill="1" applyBorder="1" applyAlignment="1" applyProtection="1">
      <alignment horizontal="center" wrapText="1"/>
      <protection locked="0"/>
    </xf>
    <xf numFmtId="49" fontId="18" fillId="30" borderId="48" xfId="100" applyNumberFormat="1" applyFont="1" applyFill="1" applyBorder="1" applyAlignment="1" applyProtection="1">
      <alignment horizontal="center" wrapText="1"/>
    </xf>
    <xf numFmtId="0" fontId="26" fillId="28" borderId="13" xfId="100" applyFont="1" applyFill="1" applyBorder="1" applyAlignment="1" applyProtection="1">
      <alignment horizontal="center"/>
    </xf>
    <xf numFmtId="0" fontId="26" fillId="28" borderId="24" xfId="100" applyFont="1" applyFill="1" applyBorder="1" applyAlignment="1" applyProtection="1">
      <alignment horizontal="center"/>
    </xf>
    <xf numFmtId="49" fontId="18" fillId="29" borderId="48" xfId="100" applyNumberFormat="1" applyFont="1" applyFill="1" applyBorder="1" applyAlignment="1" applyProtection="1">
      <alignment horizontal="center" wrapText="1"/>
      <protection locked="0"/>
    </xf>
    <xf numFmtId="49" fontId="18" fillId="29" borderId="24" xfId="100" applyNumberFormat="1" applyFont="1" applyFill="1" applyBorder="1" applyAlignment="1" applyProtection="1">
      <alignment horizontal="center" wrapText="1"/>
      <protection locked="0"/>
    </xf>
    <xf numFmtId="0" fontId="26" fillId="28" borderId="12" xfId="100" applyFont="1" applyFill="1" applyBorder="1" applyAlignment="1" applyProtection="1">
      <alignment horizontal="center"/>
    </xf>
    <xf numFmtId="0" fontId="26" fillId="28" borderId="16" xfId="100" applyFont="1" applyFill="1" applyBorder="1" applyAlignment="1" applyProtection="1">
      <alignment horizontal="center"/>
    </xf>
    <xf numFmtId="0" fontId="26" fillId="28" borderId="39" xfId="100" applyFont="1" applyFill="1" applyBorder="1" applyAlignment="1" applyProtection="1">
      <alignment horizontal="left" wrapText="1" indent="2"/>
    </xf>
    <xf numFmtId="0" fontId="26" fillId="28" borderId="39" xfId="100" applyFont="1" applyFill="1" applyBorder="1" applyAlignment="1" applyProtection="1">
      <alignment horizontal="left" indent="2"/>
    </xf>
    <xf numFmtId="49" fontId="18" fillId="0" borderId="40" xfId="100" applyNumberFormat="1" applyFont="1" applyBorder="1" applyAlignment="1" applyProtection="1">
      <alignment horizontal="center" wrapText="1"/>
      <protection locked="0"/>
    </xf>
    <xf numFmtId="49" fontId="18" fillId="0" borderId="32" xfId="100" applyNumberFormat="1" applyFont="1" applyBorder="1" applyAlignment="1" applyProtection="1">
      <alignment horizontal="center" wrapText="1"/>
      <protection locked="0"/>
    </xf>
    <xf numFmtId="164" fontId="26" fillId="27" borderId="14" xfId="100" applyNumberFormat="1" applyFont="1" applyFill="1" applyBorder="1" applyAlignment="1" applyProtection="1">
      <alignment horizontal="right"/>
    </xf>
    <xf numFmtId="49" fontId="18" fillId="29" borderId="43" xfId="100" applyNumberFormat="1" applyFont="1" applyFill="1" applyBorder="1" applyAlignment="1" applyProtection="1">
      <alignment horizontal="center" wrapText="1"/>
      <protection locked="0"/>
    </xf>
    <xf numFmtId="49" fontId="18" fillId="29" borderId="30" xfId="100" applyNumberFormat="1" applyFont="1" applyFill="1" applyBorder="1" applyAlignment="1" applyProtection="1">
      <alignment horizontal="center" wrapText="1"/>
      <protection locked="0"/>
    </xf>
    <xf numFmtId="49" fontId="18" fillId="29" borderId="44" xfId="100" applyNumberFormat="1" applyFont="1" applyFill="1" applyBorder="1" applyAlignment="1" applyProtection="1">
      <alignment horizontal="center" wrapText="1"/>
      <protection locked="0"/>
    </xf>
    <xf numFmtId="164" fontId="18" fillId="32" borderId="14" xfId="100" applyNumberFormat="1" applyFont="1" applyFill="1" applyBorder="1" applyAlignment="1" applyProtection="1">
      <alignment horizontal="center"/>
    </xf>
    <xf numFmtId="164" fontId="26" fillId="28" borderId="14" xfId="100" applyNumberFormat="1" applyFont="1" applyFill="1" applyBorder="1" applyAlignment="1" applyProtection="1">
      <alignment horizontal="center"/>
    </xf>
    <xf numFmtId="0" fontId="26" fillId="28" borderId="30" xfId="100" applyFont="1" applyFill="1" applyBorder="1" applyAlignment="1" applyProtection="1">
      <alignment horizontal="left" wrapText="1" indent="2"/>
    </xf>
    <xf numFmtId="0" fontId="26" fillId="28" borderId="30" xfId="100" applyFont="1" applyFill="1" applyBorder="1" applyAlignment="1" applyProtection="1">
      <alignment horizontal="left" indent="2"/>
    </xf>
    <xf numFmtId="0" fontId="26" fillId="28" borderId="24" xfId="100" applyFont="1" applyFill="1" applyBorder="1" applyAlignment="1" applyProtection="1">
      <alignment horizontal="left" indent="2"/>
    </xf>
    <xf numFmtId="49" fontId="18" fillId="0" borderId="45" xfId="100" applyNumberFormat="1" applyFont="1" applyFill="1" applyBorder="1" applyAlignment="1" applyProtection="1">
      <alignment horizontal="center" wrapText="1"/>
      <protection locked="0"/>
    </xf>
    <xf numFmtId="49" fontId="18" fillId="0" borderId="0" xfId="100" applyNumberFormat="1" applyFont="1" applyFill="1" applyBorder="1" applyAlignment="1" applyProtection="1">
      <alignment horizontal="center" wrapText="1"/>
      <protection locked="0"/>
    </xf>
    <xf numFmtId="0" fontId="26" fillId="27" borderId="30" xfId="100" applyFont="1" applyFill="1" applyBorder="1" applyAlignment="1" applyProtection="1">
      <alignment horizontal="left" indent="2"/>
    </xf>
    <xf numFmtId="164" fontId="18" fillId="24" borderId="59" xfId="100" applyNumberFormat="1" applyFont="1" applyFill="1" applyBorder="1" applyAlignment="1" applyProtection="1">
      <alignment horizontal="center"/>
    </xf>
    <xf numFmtId="164" fontId="18" fillId="24" borderId="57" xfId="100" applyNumberFormat="1" applyFont="1" applyFill="1" applyBorder="1" applyAlignment="1" applyProtection="1">
      <alignment horizontal="center"/>
    </xf>
    <xf numFmtId="164" fontId="18" fillId="24" borderId="60" xfId="100" applyNumberFormat="1" applyFont="1" applyFill="1" applyBorder="1" applyAlignment="1" applyProtection="1">
      <alignment horizontal="center"/>
    </xf>
    <xf numFmtId="164" fontId="18" fillId="24" borderId="61" xfId="100" applyNumberFormat="1" applyFont="1" applyFill="1" applyBorder="1" applyAlignment="1" applyProtection="1">
      <alignment horizontal="center"/>
    </xf>
    <xf numFmtId="49" fontId="25" fillId="0" borderId="27" xfId="100" applyNumberFormat="1" applyFont="1" applyBorder="1" applyAlignment="1" applyProtection="1">
      <alignment horizontal="center"/>
    </xf>
    <xf numFmtId="49" fontId="25" fillId="0" borderId="15" xfId="100" applyNumberFormat="1" applyFont="1" applyBorder="1" applyAlignment="1" applyProtection="1">
      <alignment horizontal="center"/>
    </xf>
    <xf numFmtId="49" fontId="25" fillId="0" borderId="49" xfId="100" applyNumberFormat="1" applyFont="1" applyBorder="1" applyAlignment="1" applyProtection="1">
      <alignment horizontal="center"/>
    </xf>
    <xf numFmtId="0" fontId="18" fillId="0" borderId="15" xfId="100" applyNumberFormat="1" applyFont="1" applyBorder="1" applyAlignment="1" applyProtection="1">
      <alignment horizontal="left" wrapText="1"/>
    </xf>
    <xf numFmtId="0" fontId="18" fillId="0" borderId="26" xfId="100" applyNumberFormat="1" applyFont="1" applyBorder="1" applyAlignment="1" applyProtection="1">
      <alignment horizontal="center" wrapText="1"/>
    </xf>
    <xf numFmtId="0" fontId="18" fillId="0" borderId="31" xfId="100" applyNumberFormat="1" applyFont="1" applyBorder="1" applyAlignment="1" applyProtection="1">
      <alignment horizontal="center" wrapText="1"/>
    </xf>
    <xf numFmtId="0" fontId="18" fillId="0" borderId="27" xfId="100" applyNumberFormat="1" applyFont="1" applyBorder="1" applyAlignment="1" applyProtection="1">
      <alignment horizontal="center" wrapText="1"/>
    </xf>
    <xf numFmtId="49" fontId="25" fillId="30" borderId="62" xfId="100" applyNumberFormat="1" applyFont="1" applyFill="1" applyBorder="1" applyAlignment="1" applyProtection="1">
      <alignment horizontal="center"/>
    </xf>
    <xf numFmtId="49" fontId="25" fillId="30" borderId="39" xfId="100" applyNumberFormat="1" applyFont="1" applyFill="1" applyBorder="1" applyAlignment="1" applyProtection="1">
      <alignment horizontal="center"/>
    </xf>
    <xf numFmtId="49" fontId="25" fillId="30" borderId="63" xfId="100" applyNumberFormat="1" applyFont="1" applyFill="1" applyBorder="1" applyAlignment="1" applyProtection="1">
      <alignment horizontal="center"/>
    </xf>
    <xf numFmtId="164" fontId="18" fillId="32" borderId="15" xfId="100" applyNumberFormat="1" applyFont="1" applyFill="1" applyBorder="1" applyAlignment="1" applyProtection="1">
      <alignment horizontal="center"/>
    </xf>
    <xf numFmtId="49" fontId="18" fillId="0" borderId="48" xfId="100" applyNumberFormat="1" applyFont="1" applyBorder="1" applyAlignment="1" applyProtection="1">
      <alignment horizontal="center" wrapText="1"/>
      <protection locked="0"/>
    </xf>
    <xf numFmtId="49" fontId="25" fillId="0" borderId="24" xfId="100" applyNumberFormat="1" applyFont="1" applyBorder="1" applyAlignment="1" applyProtection="1">
      <alignment horizontal="center"/>
    </xf>
    <xf numFmtId="49" fontId="25" fillId="29" borderId="48" xfId="100" applyNumberFormat="1" applyFont="1" applyFill="1" applyBorder="1" applyAlignment="1" applyProtection="1">
      <alignment horizontal="center"/>
      <protection locked="0"/>
    </xf>
    <xf numFmtId="49" fontId="25" fillId="29" borderId="30" xfId="100" applyNumberFormat="1" applyFont="1" applyFill="1" applyBorder="1" applyAlignment="1" applyProtection="1">
      <alignment horizontal="center"/>
      <protection locked="0"/>
    </xf>
    <xf numFmtId="49" fontId="25" fillId="29" borderId="44" xfId="100" applyNumberFormat="1" applyFont="1" applyFill="1" applyBorder="1" applyAlignment="1" applyProtection="1">
      <alignment horizontal="center"/>
      <protection locked="0"/>
    </xf>
    <xf numFmtId="0" fontId="28" fillId="24" borderId="42" xfId="100" applyFont="1" applyFill="1" applyBorder="1" applyAlignment="1" applyProtection="1">
      <alignment horizontal="left"/>
    </xf>
    <xf numFmtId="49" fontId="18" fillId="29" borderId="48" xfId="0" applyNumberFormat="1" applyFont="1" applyFill="1" applyBorder="1" applyAlignment="1" applyProtection="1">
      <alignment horizontal="center" wrapText="1"/>
      <protection locked="0"/>
    </xf>
    <xf numFmtId="49" fontId="18" fillId="29" borderId="30" xfId="0" applyNumberFormat="1" applyFont="1" applyFill="1" applyBorder="1" applyAlignment="1" applyProtection="1">
      <alignment horizontal="center" wrapText="1"/>
      <protection locked="0"/>
    </xf>
    <xf numFmtId="49" fontId="18" fillId="29" borderId="44" xfId="0" applyNumberFormat="1" applyFont="1" applyFill="1" applyBorder="1" applyAlignment="1" applyProtection="1">
      <alignment horizontal="center" wrapText="1"/>
      <protection locked="0"/>
    </xf>
    <xf numFmtId="49" fontId="18" fillId="27" borderId="43" xfId="100" applyNumberFormat="1" applyFont="1" applyFill="1" applyBorder="1" applyAlignment="1" applyProtection="1">
      <alignment horizontal="right" wrapText="1"/>
    </xf>
    <xf numFmtId="49" fontId="18" fillId="27" borderId="30" xfId="100" applyNumberFormat="1" applyFont="1" applyFill="1" applyBorder="1" applyAlignment="1" applyProtection="1">
      <alignment horizontal="right" wrapText="1"/>
    </xf>
    <xf numFmtId="49" fontId="18" fillId="27" borderId="87" xfId="100" applyNumberFormat="1" applyFont="1" applyFill="1" applyBorder="1" applyAlignment="1" applyProtection="1">
      <alignment horizontal="right" wrapText="1"/>
    </xf>
    <xf numFmtId="164" fontId="18" fillId="27" borderId="13" xfId="100" applyNumberFormat="1" applyFont="1" applyFill="1" applyBorder="1" applyAlignment="1" applyProtection="1">
      <alignment horizontal="right"/>
    </xf>
    <xf numFmtId="164" fontId="18" fillId="27" borderId="30" xfId="100" applyNumberFormat="1" applyFont="1" applyFill="1" applyBorder="1" applyAlignment="1" applyProtection="1">
      <alignment horizontal="right"/>
    </xf>
    <xf numFmtId="164" fontId="18" fillId="27" borderId="24" xfId="100" applyNumberFormat="1" applyFont="1" applyFill="1" applyBorder="1" applyAlignment="1" applyProtection="1">
      <alignment horizontal="right"/>
    </xf>
    <xf numFmtId="49" fontId="29" fillId="25" borderId="43" xfId="100" applyNumberFormat="1" applyFont="1" applyFill="1" applyBorder="1" applyAlignment="1" applyProtection="1">
      <alignment horizontal="right" wrapText="1"/>
    </xf>
    <xf numFmtId="49" fontId="29" fillId="25" borderId="30" xfId="100" applyNumberFormat="1" applyFont="1" applyFill="1" applyBorder="1" applyAlignment="1" applyProtection="1">
      <alignment horizontal="right" wrapText="1"/>
    </xf>
    <xf numFmtId="49" fontId="29" fillId="25" borderId="87" xfId="100" applyNumberFormat="1" applyFont="1" applyFill="1" applyBorder="1" applyAlignment="1" applyProtection="1">
      <alignment horizontal="right" wrapText="1"/>
    </xf>
    <xf numFmtId="164" fontId="29" fillId="25" borderId="14" xfId="100" applyNumberFormat="1" applyFont="1" applyFill="1" applyBorder="1" applyAlignment="1" applyProtection="1">
      <alignment horizontal="right"/>
    </xf>
    <xf numFmtId="49" fontId="18" fillId="0" borderId="43" xfId="100" applyNumberFormat="1" applyFont="1" applyBorder="1" applyAlignment="1" applyProtection="1">
      <alignment horizontal="center" wrapText="1"/>
    </xf>
    <xf numFmtId="49" fontId="18" fillId="0" borderId="30" xfId="100" applyNumberFormat="1" applyFont="1" applyBorder="1" applyAlignment="1" applyProtection="1">
      <alignment horizontal="center" wrapText="1"/>
    </xf>
    <xf numFmtId="49" fontId="18" fillId="0" borderId="24" xfId="100" applyNumberFormat="1" applyFont="1" applyBorder="1" applyAlignment="1" applyProtection="1">
      <alignment horizontal="center" wrapText="1"/>
    </xf>
    <xf numFmtId="164" fontId="18" fillId="0" borderId="15" xfId="100" applyNumberFormat="1" applyFont="1" applyBorder="1" applyAlignment="1" applyProtection="1">
      <alignment horizontal="right"/>
    </xf>
    <xf numFmtId="0" fontId="34" fillId="29" borderId="72" xfId="119" applyFont="1" applyFill="1" applyBorder="1" applyAlignment="1">
      <alignment horizontal="right" indent="1"/>
    </xf>
    <xf numFmtId="0" fontId="34" fillId="29" borderId="0" xfId="119" applyFont="1" applyFill="1" applyBorder="1" applyAlignment="1">
      <alignment horizontal="right" indent="1"/>
    </xf>
    <xf numFmtId="49" fontId="33" fillId="29" borderId="69" xfId="0" applyNumberFormat="1" applyFont="1" applyFill="1" applyBorder="1" applyAlignment="1" applyProtection="1">
      <alignment horizontal="left" wrapText="1" indent="1"/>
    </xf>
    <xf numFmtId="49" fontId="33" fillId="29" borderId="68" xfId="0" applyNumberFormat="1" applyFont="1" applyFill="1" applyBorder="1" applyAlignment="1" applyProtection="1">
      <alignment horizontal="left" wrapText="1" indent="1"/>
    </xf>
    <xf numFmtId="0" fontId="27" fillId="29" borderId="0" xfId="0" applyFont="1" applyFill="1" applyAlignment="1" applyProtection="1">
      <alignment horizontal="center"/>
    </xf>
    <xf numFmtId="0" fontId="34" fillId="29" borderId="70" xfId="119" applyFont="1" applyFill="1" applyBorder="1" applyAlignment="1">
      <alignment horizontal="right" indent="1"/>
    </xf>
    <xf numFmtId="0" fontId="34" fillId="29" borderId="69" xfId="119" applyFont="1" applyFill="1" applyBorder="1" applyAlignment="1">
      <alignment horizontal="right" indent="1"/>
    </xf>
    <xf numFmtId="49" fontId="33" fillId="29" borderId="0" xfId="0" applyNumberFormat="1" applyFont="1" applyFill="1" applyBorder="1" applyAlignment="1" applyProtection="1">
      <alignment horizontal="left" indent="1"/>
    </xf>
    <xf numFmtId="49" fontId="33" fillId="29" borderId="71" xfId="0" applyNumberFormat="1" applyFont="1" applyFill="1" applyBorder="1" applyAlignment="1" applyProtection="1">
      <alignment horizontal="left" indent="1"/>
    </xf>
    <xf numFmtId="14" fontId="33" fillId="29" borderId="0" xfId="0" applyNumberFormat="1" applyFont="1" applyFill="1" applyBorder="1" applyAlignment="1" applyProtection="1">
      <alignment horizontal="left" indent="1"/>
    </xf>
    <xf numFmtId="14" fontId="33" fillId="29" borderId="71" xfId="0" applyNumberFormat="1" applyFont="1" applyFill="1" applyBorder="1" applyAlignment="1" applyProtection="1">
      <alignment horizontal="left" indent="1"/>
    </xf>
    <xf numFmtId="0" fontId="35" fillId="0" borderId="77" xfId="0" applyFont="1" applyBorder="1" applyAlignment="1" applyProtection="1">
      <alignment horizontal="left" vertical="center" indent="2"/>
    </xf>
    <xf numFmtId="0" fontId="35" fillId="0" borderId="76" xfId="0" applyFont="1" applyBorder="1" applyAlignment="1" applyProtection="1">
      <alignment horizontal="left" vertical="center" indent="2"/>
    </xf>
    <xf numFmtId="0" fontId="27" fillId="0" borderId="0" xfId="0" applyFont="1" applyAlignment="1" applyProtection="1">
      <alignment horizontal="center"/>
    </xf>
    <xf numFmtId="49" fontId="33" fillId="29" borderId="74" xfId="0" applyNumberFormat="1" applyFont="1" applyFill="1" applyBorder="1" applyAlignment="1" applyProtection="1">
      <alignment horizontal="left" indent="1"/>
    </xf>
    <xf numFmtId="49" fontId="33" fillId="29" borderId="73" xfId="0" applyNumberFormat="1" applyFont="1" applyFill="1" applyBorder="1" applyAlignment="1" applyProtection="1">
      <alignment horizontal="left" indent="1"/>
    </xf>
    <xf numFmtId="0" fontId="34" fillId="29" borderId="75" xfId="119" applyFont="1" applyFill="1" applyBorder="1" applyAlignment="1">
      <alignment horizontal="right" indent="1"/>
    </xf>
    <xf numFmtId="0" fontId="34" fillId="29" borderId="74" xfId="119" applyFont="1" applyFill="1" applyBorder="1" applyAlignment="1">
      <alignment horizontal="right" indent="1"/>
    </xf>
    <xf numFmtId="164" fontId="18" fillId="29" borderId="15" xfId="100" applyNumberFormat="1" applyFont="1" applyFill="1" applyBorder="1" applyAlignment="1" applyProtection="1">
      <alignment horizontal="center"/>
    </xf>
    <xf numFmtId="164" fontId="18" fillId="0" borderId="15" xfId="100" applyNumberFormat="1" applyFont="1" applyBorder="1" applyAlignment="1" applyProtection="1">
      <alignment horizontal="center"/>
    </xf>
    <xf numFmtId="0" fontId="18" fillId="0" borderId="11" xfId="100" applyFont="1" applyBorder="1" applyAlignment="1" applyProtection="1">
      <alignment horizontal="right"/>
    </xf>
    <xf numFmtId="0" fontId="18" fillId="0" borderId="11" xfId="100" applyFont="1" applyFill="1" applyBorder="1" applyAlignment="1" applyProtection="1">
      <alignment horizontal="center"/>
    </xf>
    <xf numFmtId="164" fontId="26" fillId="28" borderId="80" xfId="100" applyNumberFormat="1" applyFont="1" applyFill="1" applyBorder="1" applyAlignment="1" applyProtection="1">
      <alignment horizontal="center"/>
    </xf>
    <xf numFmtId="0" fontId="27" fillId="0" borderId="78" xfId="0" applyFont="1" applyBorder="1" applyAlignment="1" applyProtection="1">
      <alignment horizontal="center"/>
    </xf>
    <xf numFmtId="0" fontId="27" fillId="0" borderId="77" xfId="0" applyFont="1" applyBorder="1" applyAlignment="1" applyProtection="1">
      <alignment horizontal="center"/>
    </xf>
    <xf numFmtId="0" fontId="18" fillId="29" borderId="24" xfId="100" applyNumberFormat="1" applyFont="1" applyFill="1" applyBorder="1" applyAlignment="1" applyProtection="1">
      <alignment horizontal="left" wrapText="1"/>
    </xf>
    <xf numFmtId="0" fontId="18" fillId="29" borderId="14" xfId="100" applyNumberFormat="1" applyFont="1" applyFill="1" applyBorder="1" applyAlignment="1" applyProtection="1">
      <alignment horizontal="left" wrapText="1"/>
    </xf>
    <xf numFmtId="0" fontId="18" fillId="29" borderId="13" xfId="100" applyNumberFormat="1" applyFont="1" applyFill="1" applyBorder="1" applyAlignment="1" applyProtection="1">
      <alignment horizontal="left" wrapText="1"/>
    </xf>
    <xf numFmtId="0" fontId="18" fillId="29" borderId="15" xfId="100" applyNumberFormat="1" applyFont="1" applyFill="1" applyBorder="1" applyAlignment="1" applyProtection="1">
      <alignment horizontal="left" wrapText="1"/>
    </xf>
    <xf numFmtId="0" fontId="25" fillId="0" borderId="62" xfId="100" applyFont="1" applyBorder="1" applyAlignment="1" applyProtection="1">
      <alignment horizontal="center"/>
    </xf>
    <xf numFmtId="0" fontId="25" fillId="0" borderId="39" xfId="100" applyFont="1" applyBorder="1" applyAlignment="1" applyProtection="1">
      <alignment horizontal="center"/>
    </xf>
    <xf numFmtId="0" fontId="25" fillId="0" borderId="16" xfId="100" applyFont="1" applyBorder="1" applyAlignment="1" applyProtection="1">
      <alignment horizontal="center"/>
    </xf>
    <xf numFmtId="49" fontId="18" fillId="29" borderId="51" xfId="100" applyNumberFormat="1" applyFont="1" applyFill="1" applyBorder="1" applyAlignment="1" applyProtection="1">
      <alignment horizontal="center" wrapText="1"/>
    </xf>
    <xf numFmtId="49" fontId="18" fillId="29" borderId="15" xfId="100" applyNumberFormat="1" applyFont="1" applyFill="1" applyBorder="1" applyAlignment="1" applyProtection="1">
      <alignment horizontal="center" wrapText="1"/>
    </xf>
    <xf numFmtId="0" fontId="26" fillId="28" borderId="84" xfId="100" applyFont="1" applyFill="1" applyBorder="1" applyAlignment="1" applyProtection="1">
      <alignment horizontal="left" wrapText="1" indent="2"/>
    </xf>
    <xf numFmtId="0" fontId="26" fillId="28" borderId="84" xfId="100" applyFont="1" applyFill="1" applyBorder="1" applyAlignment="1" applyProtection="1">
      <alignment horizontal="left" indent="2"/>
    </xf>
    <xf numFmtId="0" fontId="26" fillId="28" borderId="83" xfId="100" applyFont="1" applyFill="1" applyBorder="1" applyAlignment="1" applyProtection="1">
      <alignment horizontal="left" indent="2"/>
    </xf>
    <xf numFmtId="49" fontId="25" fillId="29" borderId="51" xfId="100" applyNumberFormat="1" applyFont="1" applyFill="1" applyBorder="1" applyAlignment="1" applyProtection="1">
      <alignment horizontal="center"/>
    </xf>
    <xf numFmtId="49" fontId="25" fillId="29" borderId="15" xfId="100" applyNumberFormat="1" applyFont="1" applyFill="1" applyBorder="1" applyAlignment="1" applyProtection="1">
      <alignment horizontal="center"/>
    </xf>
    <xf numFmtId="49" fontId="18" fillId="0" borderId="50" xfId="100" applyNumberFormat="1" applyFont="1" applyBorder="1" applyAlignment="1" applyProtection="1">
      <alignment horizontal="center" wrapText="1"/>
    </xf>
    <xf numFmtId="49" fontId="18" fillId="0" borderId="21" xfId="100" applyNumberFormat="1" applyFont="1" applyBorder="1" applyAlignment="1" applyProtection="1">
      <alignment horizontal="center" wrapText="1"/>
    </xf>
    <xf numFmtId="49" fontId="18" fillId="0" borderId="40" xfId="100" applyNumberFormat="1" applyFont="1" applyBorder="1" applyAlignment="1" applyProtection="1">
      <alignment horizontal="right" wrapText="1"/>
    </xf>
    <xf numFmtId="49" fontId="18" fillId="0" borderId="32" xfId="100" applyNumberFormat="1" applyFont="1" applyBorder="1" applyAlignment="1" applyProtection="1">
      <alignment horizontal="right" wrapText="1"/>
    </xf>
    <xf numFmtId="49" fontId="18" fillId="0" borderId="42" xfId="100" applyNumberFormat="1" applyFont="1" applyBorder="1" applyAlignment="1" applyProtection="1">
      <alignment horizontal="right" wrapText="1"/>
    </xf>
    <xf numFmtId="164" fontId="26" fillId="28" borderId="80" xfId="100" applyNumberFormat="1" applyFont="1" applyFill="1" applyBorder="1" applyAlignment="1" applyProtection="1">
      <alignment horizontal="right"/>
    </xf>
    <xf numFmtId="0" fontId="26" fillId="28" borderId="86" xfId="100" applyFont="1" applyFill="1" applyBorder="1" applyAlignment="1" applyProtection="1">
      <alignment horizontal="left" indent="2"/>
    </xf>
    <xf numFmtId="49" fontId="18" fillId="0" borderId="62" xfId="100" applyNumberFormat="1" applyFont="1" applyBorder="1" applyAlignment="1" applyProtection="1">
      <alignment horizontal="center"/>
    </xf>
    <xf numFmtId="49" fontId="18" fillId="0" borderId="39" xfId="100" applyNumberFormat="1" applyFont="1" applyBorder="1" applyAlignment="1" applyProtection="1">
      <alignment horizontal="center"/>
    </xf>
  </cellXfs>
  <cellStyles count="120">
    <cellStyle name="20% - Акцент1 2" xfId="1"/>
    <cellStyle name="20% - Акцент1 3" xfId="2"/>
    <cellStyle name="20% - Акцент2 2" xfId="3"/>
    <cellStyle name="20% - Акцент2 3" xfId="4"/>
    <cellStyle name="20% - Акцент3 2" xfId="5"/>
    <cellStyle name="20% - Акцент3 3" xfId="6"/>
    <cellStyle name="20% - Акцент4 2" xfId="7"/>
    <cellStyle name="20% - Акцент4 3" xfId="8"/>
    <cellStyle name="20% - Акцент5 2" xfId="9"/>
    <cellStyle name="20% - Акцент5 3" xfId="10"/>
    <cellStyle name="20% - Акцент6 2" xfId="11"/>
    <cellStyle name="20% - Акцент6 3" xfId="12"/>
    <cellStyle name="40% - Акцент1 2" xfId="13"/>
    <cellStyle name="40% - Акцент1 3" xfId="14"/>
    <cellStyle name="40% - Акцент2 2" xfId="15"/>
    <cellStyle name="40% - Акцент2 3" xfId="16"/>
    <cellStyle name="40% - Акцент3 2" xfId="17"/>
    <cellStyle name="40% - Акцент3 3" xfId="18"/>
    <cellStyle name="40% - Акцент4 2" xfId="19"/>
    <cellStyle name="40% - Акцент4 3" xfId="20"/>
    <cellStyle name="40% - Акцент5 2" xfId="21"/>
    <cellStyle name="40% - Акцент5 3" xfId="22"/>
    <cellStyle name="40% - Акцент6 2" xfId="23"/>
    <cellStyle name="40% - Акцент6 3" xfId="24"/>
    <cellStyle name="60% - Акцент1 2" xfId="25"/>
    <cellStyle name="60% - Акцент1 3" xfId="26"/>
    <cellStyle name="60% - Акцент2 2" xfId="27"/>
    <cellStyle name="60% - Акцент2 3" xfId="28"/>
    <cellStyle name="60% - Акцент3 2" xfId="29"/>
    <cellStyle name="60% - Акцент3 3" xfId="30"/>
    <cellStyle name="60% - Акцент4 2" xfId="31"/>
    <cellStyle name="60% - Акцент4 3" xfId="32"/>
    <cellStyle name="60% - Акцент5 2" xfId="33"/>
    <cellStyle name="60% - Акцент5 3" xfId="34"/>
    <cellStyle name="60% - Акцент6 2" xfId="35"/>
    <cellStyle name="60% - Акцент6 3" xfId="36"/>
    <cellStyle name="Акцент1" xfId="37" builtinId="29" customBuiltin="1"/>
    <cellStyle name="Акцент1 2" xfId="38"/>
    <cellStyle name="Акцент1 3" xfId="39"/>
    <cellStyle name="Акцент2" xfId="40" builtinId="33" customBuiltin="1"/>
    <cellStyle name="Акцент2 2" xfId="41"/>
    <cellStyle name="Акцент2 3" xfId="42"/>
    <cellStyle name="Акцент3" xfId="43" builtinId="37" customBuiltin="1"/>
    <cellStyle name="Акцент3 2" xfId="44"/>
    <cellStyle name="Акцент3 3" xfId="45"/>
    <cellStyle name="Акцент4" xfId="46" builtinId="41" customBuiltin="1"/>
    <cellStyle name="Акцент4 2" xfId="47"/>
    <cellStyle name="Акцент4 3" xfId="48"/>
    <cellStyle name="Акцент5" xfId="49" builtinId="45" customBuiltin="1"/>
    <cellStyle name="Акцент5 2" xfId="50"/>
    <cellStyle name="Акцент5 3" xfId="51"/>
    <cellStyle name="Акцент6" xfId="52" builtinId="49" customBuiltin="1"/>
    <cellStyle name="Акцент6 2" xfId="53"/>
    <cellStyle name="Акцент6 3" xfId="54"/>
    <cellStyle name="Ввод " xfId="55" builtinId="20" customBuiltin="1"/>
    <cellStyle name="Ввод  2" xfId="56"/>
    <cellStyle name="Ввод  3" xfId="57"/>
    <cellStyle name="Вывод" xfId="58" builtinId="21" customBuiltin="1"/>
    <cellStyle name="Вывод 2" xfId="59"/>
    <cellStyle name="Вывод 3" xfId="60"/>
    <cellStyle name="Вычисление" xfId="61" builtinId="22" customBuiltin="1"/>
    <cellStyle name="Вычисление 2" xfId="62"/>
    <cellStyle name="Вычисление 3" xfId="63"/>
    <cellStyle name="Заголовок 1" xfId="64" builtinId="16" customBuiltin="1"/>
    <cellStyle name="Заголовок 1 2" xfId="65"/>
    <cellStyle name="Заголовок 1 3" xfId="66"/>
    <cellStyle name="Заголовок 2" xfId="67" builtinId="17" customBuiltin="1"/>
    <cellStyle name="Заголовок 2 2" xfId="68"/>
    <cellStyle name="Заголовок 2 3" xfId="69"/>
    <cellStyle name="Заголовок 3" xfId="70" builtinId="18" customBuiltin="1"/>
    <cellStyle name="Заголовок 3 2" xfId="71"/>
    <cellStyle name="Заголовок 3 3" xfId="72"/>
    <cellStyle name="Заголовок 4" xfId="73" builtinId="19" customBuiltin="1"/>
    <cellStyle name="Заголовок 4 2" xfId="74"/>
    <cellStyle name="Заголовок 4 3" xfId="75"/>
    <cellStyle name="Итог" xfId="76" builtinId="25" customBuiltin="1"/>
    <cellStyle name="Итог 2" xfId="77"/>
    <cellStyle name="Итог 3" xfId="78"/>
    <cellStyle name="Контрольная ячейка" xfId="79" builtinId="23" customBuiltin="1"/>
    <cellStyle name="Контрольная ячейка 2" xfId="80"/>
    <cellStyle name="Контрольная ячейка 3" xfId="81"/>
    <cellStyle name="Название" xfId="82" builtinId="15" customBuiltin="1"/>
    <cellStyle name="Название 2" xfId="83"/>
    <cellStyle name="Название 3" xfId="84"/>
    <cellStyle name="Нейтральный" xfId="85" builtinId="28" customBuiltin="1"/>
    <cellStyle name="Нейтральный 2" xfId="86"/>
    <cellStyle name="Нейтральный 3" xfId="87"/>
    <cellStyle name="Обычный" xfId="0" builtinId="0"/>
    <cellStyle name="Обычный 2" xfId="88"/>
    <cellStyle name="Обычный 2 2" xfId="89"/>
    <cellStyle name="Обычный 2 3" xfId="90"/>
    <cellStyle name="Обычный 3" xfId="91"/>
    <cellStyle name="Обычный 3 2" xfId="92"/>
    <cellStyle name="Обычный 3 2 2" xfId="119"/>
    <cellStyle name="Обычный 3 3" xfId="93"/>
    <cellStyle name="Обычный 4" xfId="94"/>
    <cellStyle name="Обычный 4 2" xfId="95"/>
    <cellStyle name="Обычный 4 3" xfId="96"/>
    <cellStyle name="Обычный 5" xfId="97"/>
    <cellStyle name="Обычный 5 2" xfId="98"/>
    <cellStyle name="Обычный 5 3" xfId="99"/>
    <cellStyle name="Обычный_ТРАФАРЕТ" xfId="100"/>
    <cellStyle name="Плохой" xfId="101" builtinId="27" customBuiltin="1"/>
    <cellStyle name="Плохой 2" xfId="102"/>
    <cellStyle name="Плохой 3" xfId="103"/>
    <cellStyle name="Пояснение" xfId="104" builtinId="53" customBuiltin="1"/>
    <cellStyle name="Пояснение 2" xfId="105"/>
    <cellStyle name="Пояснение 3" xfId="106"/>
    <cellStyle name="Примечание" xfId="107" builtinId="10" customBuiltin="1"/>
    <cellStyle name="Примечание 2" xfId="108"/>
    <cellStyle name="Примечание 3" xfId="109"/>
    <cellStyle name="Связанная ячейка" xfId="110" builtinId="24" customBuiltin="1"/>
    <cellStyle name="Связанная ячейка 2" xfId="111"/>
    <cellStyle name="Связанная ячейка 3" xfId="112"/>
    <cellStyle name="Текст предупреждения" xfId="113" builtinId="11" customBuiltin="1"/>
    <cellStyle name="Текст предупреждения 2" xfId="114"/>
    <cellStyle name="Текст предупреждения 3" xfId="115"/>
    <cellStyle name="Хороший" xfId="116" builtinId="26" customBuiltin="1"/>
    <cellStyle name="Хороший 2" xfId="117"/>
    <cellStyle name="Хороший 3" xfId="1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400050</xdr:colOff>
      <xdr:row>72</xdr:row>
      <xdr:rowOff>28575</xdr:rowOff>
    </xdr:from>
    <xdr:to>
      <xdr:col>12</xdr:col>
      <xdr:colOff>123825</xdr:colOff>
      <xdr:row>72</xdr:row>
      <xdr:rowOff>600075</xdr:rowOff>
    </xdr:to>
    <xdr:pic>
      <xdr:nvPicPr>
        <xdr:cNvPr id="2" name="Picture 224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886450" y="6181725"/>
          <a:ext cx="1552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B1:AG84"/>
  <sheetViews>
    <sheetView workbookViewId="0"/>
  </sheetViews>
  <sheetFormatPr defaultRowHeight="12.75"/>
  <cols>
    <col min="1" max="1" width="0.85546875" style="28" customWidth="1"/>
    <col min="2" max="2" width="4.7109375" style="28" customWidth="1"/>
    <col min="3" max="4" width="5.7109375" style="28" customWidth="1"/>
    <col min="5" max="5" width="4.7109375" style="28" customWidth="1"/>
    <col min="6" max="6" width="7.7109375" style="28" customWidth="1"/>
    <col min="7" max="7" width="3.7109375" style="28" customWidth="1"/>
    <col min="8" max="8" width="14.7109375" style="28" customWidth="1"/>
    <col min="9" max="9" width="4.28515625" style="28" customWidth="1"/>
    <col min="10" max="10" width="1.7109375" style="28" customWidth="1"/>
    <col min="11" max="11" width="6.7109375" style="28" customWidth="1"/>
    <col min="12" max="12" width="4.28515625" style="28" customWidth="1"/>
    <col min="13" max="13" width="1.7109375" style="28" customWidth="1"/>
    <col min="14" max="14" width="6.7109375" style="28" customWidth="1"/>
    <col min="15" max="15" width="14.7109375" style="28" customWidth="1"/>
    <col min="16" max="16" width="12.7109375" style="28" customWidth="1"/>
    <col min="17" max="17" width="14.7109375" style="28" customWidth="1"/>
    <col min="18" max="18" width="12.7109375" style="28" customWidth="1"/>
    <col min="19" max="19" width="14.7109375" style="28" customWidth="1"/>
    <col min="20" max="21" width="12.7109375" style="28" customWidth="1"/>
    <col min="22" max="22" width="14.7109375" style="28" customWidth="1"/>
    <col min="23" max="24" width="12.7109375" style="28" customWidth="1"/>
    <col min="25" max="25" width="39.42578125" style="28" hidden="1" customWidth="1"/>
    <col min="26" max="26" width="28.42578125" style="28" hidden="1" customWidth="1"/>
    <col min="27" max="29" width="20.28515625" style="28" hidden="1" customWidth="1"/>
    <col min="30" max="30" width="0.85546875" style="28" customWidth="1"/>
    <col min="31" max="31" width="30.28515625" style="28" customWidth="1"/>
    <col min="32" max="32" width="31.28515625" style="28" customWidth="1"/>
    <col min="33" max="16384" width="9.140625" style="28"/>
  </cols>
  <sheetData>
    <row r="1" spans="2:30" ht="5.0999999999999996" customHeight="1" thickBot="1"/>
    <row r="2" spans="2:30" ht="15.75" thickBot="1">
      <c r="B2" s="2"/>
      <c r="C2" s="2"/>
      <c r="D2" s="2"/>
      <c r="E2" s="2"/>
      <c r="F2" s="2"/>
      <c r="G2" s="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3" t="s">
        <v>11</v>
      </c>
      <c r="V2" s="315" t="s">
        <v>26</v>
      </c>
      <c r="W2" s="316"/>
      <c r="X2" s="4" t="s">
        <v>13</v>
      </c>
      <c r="Y2" s="5"/>
      <c r="Z2" s="52" t="s">
        <v>81</v>
      </c>
      <c r="AA2" s="54" t="s">
        <v>43</v>
      </c>
      <c r="AB2" s="5" t="s">
        <v>77</v>
      </c>
      <c r="AC2" s="56" t="s">
        <v>54</v>
      </c>
      <c r="AD2" s="5"/>
    </row>
    <row r="3" spans="2:30" ht="15">
      <c r="B3" s="2"/>
      <c r="C3" s="2"/>
      <c r="D3" s="2"/>
      <c r="E3" s="2"/>
      <c r="F3" s="2"/>
      <c r="G3" s="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3"/>
      <c r="T3" s="34"/>
      <c r="U3" s="5"/>
      <c r="V3" s="5"/>
      <c r="W3" s="5"/>
      <c r="X3" s="5"/>
      <c r="Y3" s="5"/>
      <c r="Z3" s="52" t="s">
        <v>82</v>
      </c>
      <c r="AA3" s="54" t="s">
        <v>44</v>
      </c>
      <c r="AB3" s="5" t="s">
        <v>76</v>
      </c>
      <c r="AC3" s="56" t="s">
        <v>55</v>
      </c>
      <c r="AD3" s="5"/>
    </row>
    <row r="4" spans="2:30" ht="15.75">
      <c r="B4" s="318" t="s">
        <v>14</v>
      </c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  <c r="Q4" s="318"/>
      <c r="R4" s="318"/>
      <c r="S4" s="318"/>
      <c r="T4" s="318"/>
      <c r="U4" s="318"/>
      <c r="V4" s="318"/>
      <c r="W4" s="318"/>
      <c r="X4" s="318"/>
      <c r="Y4" s="6"/>
      <c r="Z4" s="52" t="s">
        <v>83</v>
      </c>
      <c r="AA4" s="51" t="s">
        <v>45</v>
      </c>
      <c r="AB4" s="50" t="s">
        <v>75</v>
      </c>
      <c r="AC4" s="56" t="s">
        <v>56</v>
      </c>
      <c r="AD4" s="6"/>
    </row>
    <row r="5" spans="2:30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52"/>
      <c r="AA5" s="51" t="s">
        <v>46</v>
      </c>
      <c r="AB5" s="50"/>
      <c r="AC5" s="56" t="s">
        <v>57</v>
      </c>
      <c r="AD5" s="7"/>
    </row>
    <row r="6" spans="2:30">
      <c r="B6" s="323" t="s">
        <v>32</v>
      </c>
      <c r="C6" s="323"/>
      <c r="D6" s="323"/>
      <c r="E6" s="323"/>
      <c r="F6" s="323"/>
      <c r="G6" s="323"/>
      <c r="H6" s="323"/>
      <c r="I6" s="317" t="s">
        <v>79</v>
      </c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  <c r="W6" s="317"/>
      <c r="X6" s="317"/>
      <c r="Y6" s="8"/>
      <c r="Z6" s="52" t="s">
        <v>85</v>
      </c>
      <c r="AA6" s="55" t="s">
        <v>47</v>
      </c>
      <c r="AB6" s="26"/>
      <c r="AC6" s="56" t="s">
        <v>58</v>
      </c>
      <c r="AD6" s="8"/>
    </row>
    <row r="7" spans="2:30">
      <c r="B7" s="9"/>
      <c r="C7" s="9"/>
      <c r="D7" s="10"/>
      <c r="E7" s="328"/>
      <c r="F7" s="328"/>
      <c r="G7" s="328"/>
      <c r="H7" s="328"/>
      <c r="I7" s="328"/>
      <c r="J7" s="328"/>
      <c r="K7" s="328"/>
      <c r="L7" s="328"/>
      <c r="M7" s="328"/>
      <c r="N7" s="328"/>
      <c r="O7" s="328"/>
      <c r="P7" s="328"/>
      <c r="Q7" s="328"/>
      <c r="R7" s="328"/>
      <c r="S7" s="328"/>
      <c r="T7" s="328"/>
      <c r="U7" s="11"/>
      <c r="V7" s="11"/>
      <c r="W7" s="11"/>
      <c r="X7" s="11"/>
      <c r="Y7" s="11"/>
      <c r="Z7" s="52"/>
      <c r="AA7" s="55" t="s">
        <v>48</v>
      </c>
      <c r="AB7" s="26"/>
      <c r="AC7" s="56" t="s">
        <v>59</v>
      </c>
      <c r="AD7" s="11"/>
    </row>
    <row r="8" spans="2:30">
      <c r="B8" s="323" t="s">
        <v>0</v>
      </c>
      <c r="C8" s="323"/>
      <c r="D8" s="323"/>
      <c r="E8" s="323"/>
      <c r="F8" s="323"/>
      <c r="G8" s="323"/>
      <c r="H8" s="323"/>
      <c r="I8" s="317" t="s">
        <v>80</v>
      </c>
      <c r="J8" s="317"/>
      <c r="K8" s="317"/>
      <c r="L8" s="317"/>
      <c r="M8" s="317"/>
      <c r="N8" s="317"/>
      <c r="O8" s="317"/>
      <c r="P8" s="317"/>
      <c r="Q8" s="317"/>
      <c r="R8" s="317"/>
      <c r="S8" s="317"/>
      <c r="T8" s="317"/>
      <c r="U8" s="317"/>
      <c r="V8" s="317"/>
      <c r="W8" s="317"/>
      <c r="X8" s="317"/>
      <c r="Y8" s="8"/>
      <c r="Z8" s="52" t="s">
        <v>78</v>
      </c>
      <c r="AA8" s="55" t="s">
        <v>49</v>
      </c>
      <c r="AB8" s="26" t="s">
        <v>72</v>
      </c>
      <c r="AC8" s="56" t="s">
        <v>60</v>
      </c>
      <c r="AD8" s="8"/>
    </row>
    <row r="9" spans="2:30">
      <c r="B9" s="9"/>
      <c r="C9" s="9"/>
      <c r="D9" s="10"/>
      <c r="G9" s="10"/>
      <c r="H9" s="10"/>
      <c r="I9" s="328" t="s">
        <v>1</v>
      </c>
      <c r="J9" s="328"/>
      <c r="K9" s="328"/>
      <c r="L9" s="328"/>
      <c r="M9" s="328"/>
      <c r="N9" s="328"/>
      <c r="O9" s="328"/>
      <c r="P9" s="328"/>
      <c r="Q9" s="328"/>
      <c r="R9" s="328"/>
      <c r="S9" s="328"/>
      <c r="T9" s="328"/>
      <c r="U9" s="328"/>
      <c r="V9" s="328"/>
      <c r="W9" s="328"/>
      <c r="X9" s="328"/>
      <c r="Y9" s="11"/>
      <c r="Z9" s="52" t="s">
        <v>84</v>
      </c>
      <c r="AA9" s="55" t="s">
        <v>50</v>
      </c>
      <c r="AB9" s="26" t="s">
        <v>72</v>
      </c>
      <c r="AC9" s="56" t="s">
        <v>61</v>
      </c>
      <c r="AD9" s="11"/>
    </row>
    <row r="10" spans="2:30">
      <c r="B10" s="9"/>
      <c r="C10" s="9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52"/>
      <c r="AA10" s="55" t="s">
        <v>51</v>
      </c>
      <c r="AB10" s="26" t="s">
        <v>73</v>
      </c>
      <c r="AC10" s="56" t="s">
        <v>62</v>
      </c>
      <c r="AD10" s="11"/>
    </row>
    <row r="11" spans="2:30">
      <c r="B11" s="319" t="s">
        <v>19</v>
      </c>
      <c r="C11" s="319"/>
      <c r="D11" s="319"/>
      <c r="E11" s="319"/>
      <c r="F11" s="319"/>
      <c r="G11" s="319"/>
      <c r="H11" s="319"/>
      <c r="I11" s="319"/>
      <c r="J11" s="319"/>
      <c r="K11" s="319"/>
      <c r="L11" s="319"/>
      <c r="M11" s="319"/>
      <c r="N11" s="319"/>
      <c r="O11" s="319"/>
      <c r="P11" s="319"/>
      <c r="Q11" s="319"/>
      <c r="R11" s="319"/>
      <c r="S11" s="319"/>
      <c r="T11" s="319"/>
      <c r="U11" s="319"/>
      <c r="V11" s="319"/>
      <c r="W11" s="319"/>
      <c r="X11" s="319"/>
      <c r="Y11" s="23"/>
      <c r="Z11" s="26"/>
      <c r="AA11" s="51" t="s">
        <v>52</v>
      </c>
      <c r="AB11" s="50" t="s">
        <v>74</v>
      </c>
      <c r="AC11" s="56" t="s">
        <v>63</v>
      </c>
      <c r="AD11" s="2"/>
    </row>
    <row r="12" spans="2:30">
      <c r="B12" s="2"/>
      <c r="C12" s="2"/>
      <c r="D12" s="2"/>
      <c r="E12" s="2"/>
      <c r="F12" s="2"/>
      <c r="G12" s="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53"/>
      <c r="AA12" s="55" t="s">
        <v>53</v>
      </c>
      <c r="AB12" s="26"/>
      <c r="AC12" s="56" t="s">
        <v>64</v>
      </c>
      <c r="AD12" s="12"/>
    </row>
    <row r="13" spans="2:30" s="29" customFormat="1" ht="15" customHeight="1">
      <c r="B13" s="324" t="s">
        <v>12</v>
      </c>
      <c r="C13" s="309"/>
      <c r="D13" s="309"/>
      <c r="E13" s="309"/>
      <c r="F13" s="309"/>
      <c r="G13" s="309"/>
      <c r="H13" s="332" t="s">
        <v>2</v>
      </c>
      <c r="I13" s="334"/>
      <c r="J13" s="334"/>
      <c r="K13" s="334"/>
      <c r="L13" s="334"/>
      <c r="M13" s="334"/>
      <c r="N13" s="334"/>
      <c r="O13" s="334"/>
      <c r="P13" s="334"/>
      <c r="Q13" s="334"/>
      <c r="R13" s="334"/>
      <c r="S13" s="334"/>
      <c r="T13" s="334"/>
      <c r="U13" s="334"/>
      <c r="V13" s="334"/>
      <c r="W13" s="334"/>
      <c r="X13" s="334"/>
      <c r="Y13" s="27"/>
      <c r="Z13" s="37"/>
      <c r="AA13" s="37"/>
      <c r="AB13" s="37"/>
      <c r="AC13" s="53"/>
      <c r="AD13" s="27"/>
    </row>
    <row r="14" spans="2:30" s="29" customFormat="1" ht="22.5" customHeight="1">
      <c r="B14" s="324"/>
      <c r="C14" s="309"/>
      <c r="D14" s="309"/>
      <c r="E14" s="309"/>
      <c r="F14" s="309"/>
      <c r="G14" s="309"/>
      <c r="H14" s="329" t="s">
        <v>8</v>
      </c>
      <c r="I14" s="329"/>
      <c r="J14" s="329"/>
      <c r="K14" s="329"/>
      <c r="L14" s="329"/>
      <c r="M14" s="329"/>
      <c r="N14" s="329"/>
      <c r="O14" s="332" t="s">
        <v>33</v>
      </c>
      <c r="P14" s="334"/>
      <c r="Q14" s="334"/>
      <c r="R14" s="333"/>
      <c r="S14" s="329" t="s">
        <v>9</v>
      </c>
      <c r="T14" s="330"/>
      <c r="U14" s="331"/>
      <c r="V14" s="325" t="s">
        <v>37</v>
      </c>
      <c r="W14" s="326"/>
      <c r="X14" s="327"/>
      <c r="Y14" s="27"/>
      <c r="Z14" s="37"/>
      <c r="AA14" s="37"/>
      <c r="AB14" s="37"/>
      <c r="AC14" s="37"/>
      <c r="AD14" s="27"/>
    </row>
    <row r="15" spans="2:30" s="29" customFormat="1" ht="15" customHeight="1">
      <c r="B15" s="324"/>
      <c r="C15" s="309"/>
      <c r="D15" s="309"/>
      <c r="E15" s="309"/>
      <c r="F15" s="309"/>
      <c r="G15" s="309"/>
      <c r="H15" s="329" t="s">
        <v>3</v>
      </c>
      <c r="I15" s="329" t="s">
        <v>20</v>
      </c>
      <c r="J15" s="329"/>
      <c r="K15" s="329"/>
      <c r="L15" s="329"/>
      <c r="M15" s="329"/>
      <c r="N15" s="329"/>
      <c r="O15" s="332" t="s">
        <v>34</v>
      </c>
      <c r="P15" s="333"/>
      <c r="Q15" s="332" t="s">
        <v>35</v>
      </c>
      <c r="R15" s="333"/>
      <c r="S15" s="329" t="s">
        <v>3</v>
      </c>
      <c r="T15" s="329" t="s">
        <v>20</v>
      </c>
      <c r="U15" s="332"/>
      <c r="V15" s="329" t="s">
        <v>3</v>
      </c>
      <c r="W15" s="329" t="s">
        <v>20</v>
      </c>
      <c r="X15" s="332"/>
      <c r="Y15" s="27"/>
      <c r="Z15" s="27"/>
      <c r="AA15" s="27"/>
      <c r="AB15" s="27"/>
      <c r="AC15" s="27"/>
      <c r="AD15" s="27"/>
    </row>
    <row r="16" spans="2:30" s="29" customFormat="1" ht="33.75">
      <c r="B16" s="324"/>
      <c r="C16" s="309"/>
      <c r="D16" s="309"/>
      <c r="E16" s="309"/>
      <c r="F16" s="309"/>
      <c r="G16" s="309"/>
      <c r="H16" s="329"/>
      <c r="I16" s="309" t="s">
        <v>21</v>
      </c>
      <c r="J16" s="309"/>
      <c r="K16" s="309"/>
      <c r="L16" s="309" t="s">
        <v>22</v>
      </c>
      <c r="M16" s="309"/>
      <c r="N16" s="309"/>
      <c r="O16" s="22" t="s">
        <v>3</v>
      </c>
      <c r="P16" s="22" t="s">
        <v>67</v>
      </c>
      <c r="Q16" s="22" t="s">
        <v>3</v>
      </c>
      <c r="R16" s="22" t="s">
        <v>67</v>
      </c>
      <c r="S16" s="329"/>
      <c r="T16" s="22" t="s">
        <v>21</v>
      </c>
      <c r="U16" s="21" t="s">
        <v>22</v>
      </c>
      <c r="V16" s="329"/>
      <c r="W16" s="22" t="s">
        <v>21</v>
      </c>
      <c r="X16" s="21" t="s">
        <v>22</v>
      </c>
      <c r="Y16" s="25" t="s">
        <v>15</v>
      </c>
      <c r="Z16" s="25" t="s">
        <v>16</v>
      </c>
      <c r="AA16" s="25" t="s">
        <v>17</v>
      </c>
      <c r="AB16" s="25" t="s">
        <v>18</v>
      </c>
      <c r="AC16" s="25"/>
      <c r="AD16" s="25"/>
    </row>
    <row r="17" spans="2:33" ht="13.5" thickBot="1">
      <c r="B17" s="322">
        <v>1</v>
      </c>
      <c r="C17" s="314"/>
      <c r="D17" s="314"/>
      <c r="E17" s="314"/>
      <c r="F17" s="314"/>
      <c r="G17" s="314"/>
      <c r="H17" s="13">
        <v>2</v>
      </c>
      <c r="I17" s="320">
        <v>3</v>
      </c>
      <c r="J17" s="321"/>
      <c r="K17" s="322"/>
      <c r="L17" s="320">
        <v>4</v>
      </c>
      <c r="M17" s="321"/>
      <c r="N17" s="322"/>
      <c r="O17" s="36">
        <v>5</v>
      </c>
      <c r="P17" s="36">
        <v>6</v>
      </c>
      <c r="Q17" s="36">
        <v>7</v>
      </c>
      <c r="R17" s="36">
        <v>8</v>
      </c>
      <c r="S17" s="13">
        <v>9</v>
      </c>
      <c r="T17" s="13">
        <v>10</v>
      </c>
      <c r="U17" s="14">
        <v>11</v>
      </c>
      <c r="V17" s="13">
        <v>12</v>
      </c>
      <c r="W17" s="13">
        <v>13</v>
      </c>
      <c r="X17" s="14">
        <v>14</v>
      </c>
      <c r="Y17" s="15"/>
      <c r="Z17" s="15"/>
      <c r="AA17" s="15"/>
      <c r="AB17" s="15"/>
      <c r="AC17" s="15"/>
      <c r="AD17" s="15"/>
    </row>
    <row r="18" spans="2:33">
      <c r="B18" s="353" t="s">
        <v>40</v>
      </c>
      <c r="C18" s="354"/>
      <c r="D18" s="354"/>
      <c r="E18" s="354"/>
      <c r="F18" s="354"/>
      <c r="G18" s="354"/>
      <c r="H18" s="81"/>
      <c r="I18" s="308"/>
      <c r="J18" s="308"/>
      <c r="K18" s="308"/>
      <c r="L18" s="308"/>
      <c r="M18" s="308"/>
      <c r="N18" s="308"/>
      <c r="O18" s="73"/>
      <c r="P18" s="73"/>
      <c r="Q18" s="73"/>
      <c r="R18" s="73"/>
      <c r="S18" s="73"/>
      <c r="T18" s="73"/>
      <c r="U18" s="73"/>
      <c r="V18" s="73"/>
      <c r="W18" s="73"/>
      <c r="X18" s="43"/>
      <c r="Y18" s="15"/>
      <c r="Z18" s="15"/>
      <c r="AA18" s="15"/>
      <c r="AB18" s="15"/>
      <c r="AC18" s="15"/>
      <c r="AD18" s="15"/>
    </row>
    <row r="19" spans="2:33">
      <c r="B19" s="257" t="s">
        <v>120</v>
      </c>
      <c r="C19" s="258"/>
      <c r="D19" s="258"/>
      <c r="E19" s="259"/>
      <c r="F19" s="119" t="s">
        <v>121</v>
      </c>
      <c r="G19" s="117" t="s">
        <v>88</v>
      </c>
      <c r="H19" s="118">
        <v>324549.87</v>
      </c>
      <c r="I19" s="260">
        <v>0</v>
      </c>
      <c r="J19" s="260"/>
      <c r="K19" s="260"/>
      <c r="L19" s="260">
        <v>0</v>
      </c>
      <c r="M19" s="260"/>
      <c r="N19" s="260"/>
      <c r="O19" s="118">
        <v>5903.34</v>
      </c>
      <c r="P19" s="118">
        <v>0</v>
      </c>
      <c r="Q19" s="118">
        <v>0</v>
      </c>
      <c r="R19" s="118">
        <v>0</v>
      </c>
      <c r="S19" s="74">
        <f>H19+O19-Q19</f>
        <v>330453.21000000002</v>
      </c>
      <c r="T19" s="118">
        <v>0</v>
      </c>
      <c r="U19" s="118">
        <v>0</v>
      </c>
      <c r="V19" s="70">
        <v>0</v>
      </c>
      <c r="W19" s="70">
        <v>0</v>
      </c>
      <c r="X19" s="71">
        <v>0</v>
      </c>
      <c r="Y19" s="48" t="str">
        <f>IF(B19="","00000000000000000",B19)&amp;IF(F19="","000000",F19)&amp;IF(G19="","000",G19)</f>
        <v>07010000000000130220531007</v>
      </c>
      <c r="Z19" s="121"/>
      <c r="AA19" s="121"/>
      <c r="AB19" s="121"/>
      <c r="AC19" s="121"/>
      <c r="AD19" s="16"/>
      <c r="AE19" s="30"/>
      <c r="AF19" s="31"/>
      <c r="AG19" s="32"/>
    </row>
    <row r="20" spans="2:33">
      <c r="B20" s="261" t="s">
        <v>42</v>
      </c>
      <c r="C20" s="262"/>
      <c r="D20" s="262"/>
      <c r="E20" s="263"/>
      <c r="F20" s="265" t="s">
        <v>122</v>
      </c>
      <c r="G20" s="266"/>
      <c r="H20" s="120">
        <v>324549.87</v>
      </c>
      <c r="I20" s="264">
        <v>0</v>
      </c>
      <c r="J20" s="264"/>
      <c r="K20" s="264"/>
      <c r="L20" s="264">
        <v>0</v>
      </c>
      <c r="M20" s="264"/>
      <c r="N20" s="264"/>
      <c r="O20" s="120">
        <v>5903.34</v>
      </c>
      <c r="P20" s="120">
        <v>0</v>
      </c>
      <c r="Q20" s="120">
        <v>0</v>
      </c>
      <c r="R20" s="120">
        <v>0</v>
      </c>
      <c r="S20" s="120">
        <v>330453.21000000002</v>
      </c>
      <c r="T20" s="120">
        <v>0</v>
      </c>
      <c r="U20" s="120">
        <v>0</v>
      </c>
      <c r="V20" s="120">
        <v>0</v>
      </c>
      <c r="W20" s="120">
        <v>0</v>
      </c>
      <c r="X20" s="59">
        <v>0</v>
      </c>
      <c r="Y20" s="42"/>
      <c r="Z20" s="42"/>
      <c r="AA20" s="42"/>
      <c r="AB20" s="42"/>
      <c r="AC20" s="42"/>
      <c r="AD20" s="16"/>
      <c r="AE20" s="30"/>
      <c r="AF20" s="31"/>
      <c r="AG20" s="32"/>
    </row>
    <row r="21" spans="2:33" hidden="1">
      <c r="B21" s="347"/>
      <c r="C21" s="348"/>
      <c r="D21" s="348"/>
      <c r="E21" s="349"/>
      <c r="F21" s="82"/>
      <c r="G21" s="82"/>
      <c r="H21" s="60"/>
      <c r="I21" s="362"/>
      <c r="J21" s="362"/>
      <c r="K21" s="362"/>
      <c r="L21" s="362"/>
      <c r="M21" s="362"/>
      <c r="N21" s="362"/>
      <c r="O21" s="60"/>
      <c r="P21" s="60"/>
      <c r="Q21" s="60"/>
      <c r="R21" s="60"/>
      <c r="S21" s="61"/>
      <c r="T21" s="60"/>
      <c r="U21" s="60"/>
      <c r="V21" s="60"/>
      <c r="W21" s="60"/>
      <c r="X21" s="62"/>
      <c r="Y21" s="26"/>
      <c r="Z21" s="26"/>
      <c r="AA21" s="26"/>
      <c r="AB21" s="26"/>
      <c r="AC21" s="26"/>
      <c r="AD21" s="16"/>
      <c r="AE21" s="30"/>
      <c r="AF21" s="31"/>
      <c r="AG21" s="32"/>
    </row>
    <row r="22" spans="2:33">
      <c r="B22" s="341" t="s">
        <v>39</v>
      </c>
      <c r="C22" s="342"/>
      <c r="D22" s="342"/>
      <c r="E22" s="342"/>
      <c r="F22" s="342"/>
      <c r="G22" s="342"/>
      <c r="H22" s="80"/>
      <c r="I22" s="281"/>
      <c r="J22" s="281"/>
      <c r="K22" s="281"/>
      <c r="L22" s="281"/>
      <c r="M22" s="281"/>
      <c r="N22" s="281"/>
      <c r="O22" s="72"/>
      <c r="P22" s="72"/>
      <c r="Q22" s="72"/>
      <c r="R22" s="72"/>
      <c r="S22" s="72"/>
      <c r="T22" s="72"/>
      <c r="U22" s="72"/>
      <c r="V22" s="72"/>
      <c r="W22" s="72"/>
      <c r="X22" s="44"/>
      <c r="Y22" s="8"/>
      <c r="Z22" s="8"/>
      <c r="AA22" s="8"/>
      <c r="AB22" s="8"/>
      <c r="AC22" s="8"/>
      <c r="AD22" s="15"/>
    </row>
    <row r="23" spans="2:33">
      <c r="B23" s="257" t="s">
        <v>86</v>
      </c>
      <c r="C23" s="258"/>
      <c r="D23" s="258"/>
      <c r="E23" s="259"/>
      <c r="F23" s="119" t="s">
        <v>87</v>
      </c>
      <c r="G23" s="117" t="s">
        <v>88</v>
      </c>
      <c r="H23" s="118">
        <v>0</v>
      </c>
      <c r="I23" s="260">
        <v>0</v>
      </c>
      <c r="J23" s="260"/>
      <c r="K23" s="260"/>
      <c r="L23" s="260">
        <v>0</v>
      </c>
      <c r="M23" s="260"/>
      <c r="N23" s="260"/>
      <c r="O23" s="118">
        <v>107088.31</v>
      </c>
      <c r="P23" s="118">
        <v>107088.31</v>
      </c>
      <c r="Q23" s="118">
        <v>107088.31</v>
      </c>
      <c r="R23" s="118">
        <v>13922</v>
      </c>
      <c r="S23" s="74">
        <f>H23+O23-Q23</f>
        <v>0</v>
      </c>
      <c r="T23" s="118">
        <v>0</v>
      </c>
      <c r="U23" s="118">
        <v>0</v>
      </c>
      <c r="V23" s="70">
        <v>0</v>
      </c>
      <c r="W23" s="70">
        <v>0</v>
      </c>
      <c r="X23" s="71">
        <v>0</v>
      </c>
      <c r="Y23" s="48" t="str">
        <f>IF(B23="","00000000000000000",B23)&amp;IF(F23="","000000",F23)&amp;IF(G23="","000",G23)</f>
        <v>07010000000000111230211007</v>
      </c>
      <c r="Z23" s="121"/>
      <c r="AA23" s="121"/>
      <c r="AB23" s="121"/>
      <c r="AC23" s="121"/>
      <c r="AD23" s="16"/>
      <c r="AE23" s="30"/>
      <c r="AF23" s="31"/>
      <c r="AG23" s="32"/>
    </row>
    <row r="24" spans="2:33">
      <c r="B24" s="261" t="s">
        <v>42</v>
      </c>
      <c r="C24" s="262"/>
      <c r="D24" s="262"/>
      <c r="E24" s="263"/>
      <c r="F24" s="265" t="s">
        <v>89</v>
      </c>
      <c r="G24" s="266"/>
      <c r="H24" s="120">
        <v>0</v>
      </c>
      <c r="I24" s="264">
        <v>0</v>
      </c>
      <c r="J24" s="264"/>
      <c r="K24" s="264"/>
      <c r="L24" s="264">
        <v>0</v>
      </c>
      <c r="M24" s="264"/>
      <c r="N24" s="264"/>
      <c r="O24" s="120">
        <v>107088.31</v>
      </c>
      <c r="P24" s="120">
        <v>107088.31</v>
      </c>
      <c r="Q24" s="120">
        <v>107088.31</v>
      </c>
      <c r="R24" s="120">
        <v>13922</v>
      </c>
      <c r="S24" s="120">
        <v>0</v>
      </c>
      <c r="T24" s="120">
        <v>0</v>
      </c>
      <c r="U24" s="120">
        <v>0</v>
      </c>
      <c r="V24" s="120">
        <v>0</v>
      </c>
      <c r="W24" s="120">
        <v>0</v>
      </c>
      <c r="X24" s="59">
        <v>0</v>
      </c>
      <c r="Y24" s="42"/>
      <c r="Z24" s="42"/>
      <c r="AA24" s="42"/>
      <c r="AB24" s="42"/>
      <c r="AC24" s="42"/>
      <c r="AD24" s="16"/>
      <c r="AE24" s="30"/>
      <c r="AF24" s="31"/>
      <c r="AG24" s="32"/>
    </row>
    <row r="25" spans="2:33">
      <c r="B25" s="257" t="s">
        <v>90</v>
      </c>
      <c r="C25" s="258"/>
      <c r="D25" s="258"/>
      <c r="E25" s="259"/>
      <c r="F25" s="119" t="s">
        <v>91</v>
      </c>
      <c r="G25" s="117" t="s">
        <v>92</v>
      </c>
      <c r="H25" s="118">
        <v>0</v>
      </c>
      <c r="I25" s="260">
        <v>0</v>
      </c>
      <c r="J25" s="260"/>
      <c r="K25" s="260"/>
      <c r="L25" s="260">
        <v>0</v>
      </c>
      <c r="M25" s="260"/>
      <c r="N25" s="260"/>
      <c r="O25" s="118">
        <v>4640</v>
      </c>
      <c r="P25" s="118">
        <v>4640</v>
      </c>
      <c r="Q25" s="118">
        <v>4640</v>
      </c>
      <c r="R25" s="118">
        <v>0</v>
      </c>
      <c r="S25" s="74">
        <f>H25+O25-Q25</f>
        <v>0</v>
      </c>
      <c r="T25" s="118">
        <v>0</v>
      </c>
      <c r="U25" s="118">
        <v>0</v>
      </c>
      <c r="V25" s="70">
        <v>0</v>
      </c>
      <c r="W25" s="70">
        <v>0</v>
      </c>
      <c r="X25" s="71">
        <v>0</v>
      </c>
      <c r="Y25" s="48" t="str">
        <f>IF(B25="","00000000000000000",B25)&amp;IF(F25="","000000",F25)&amp;IF(G25="","000",G25)</f>
        <v>07010000000000244230222004</v>
      </c>
      <c r="Z25" s="121"/>
      <c r="AA25" s="121"/>
      <c r="AB25" s="121"/>
      <c r="AC25" s="121"/>
      <c r="AD25" s="16"/>
      <c r="AE25" s="30"/>
      <c r="AF25" s="31"/>
      <c r="AG25" s="32"/>
    </row>
    <row r="26" spans="2:33">
      <c r="B26" s="261" t="s">
        <v>42</v>
      </c>
      <c r="C26" s="262"/>
      <c r="D26" s="262"/>
      <c r="E26" s="263"/>
      <c r="F26" s="265" t="s">
        <v>93</v>
      </c>
      <c r="G26" s="266"/>
      <c r="H26" s="120">
        <v>0</v>
      </c>
      <c r="I26" s="264">
        <v>0</v>
      </c>
      <c r="J26" s="264"/>
      <c r="K26" s="264"/>
      <c r="L26" s="264">
        <v>0</v>
      </c>
      <c r="M26" s="264"/>
      <c r="N26" s="264"/>
      <c r="O26" s="120">
        <v>4640</v>
      </c>
      <c r="P26" s="120">
        <v>4640</v>
      </c>
      <c r="Q26" s="120">
        <v>4640</v>
      </c>
      <c r="R26" s="120">
        <v>0</v>
      </c>
      <c r="S26" s="120">
        <v>0</v>
      </c>
      <c r="T26" s="120">
        <v>0</v>
      </c>
      <c r="U26" s="120">
        <v>0</v>
      </c>
      <c r="V26" s="120">
        <v>0</v>
      </c>
      <c r="W26" s="120">
        <v>0</v>
      </c>
      <c r="X26" s="59">
        <v>0</v>
      </c>
      <c r="Y26" s="42"/>
      <c r="Z26" s="42"/>
      <c r="AA26" s="42"/>
      <c r="AB26" s="42"/>
      <c r="AC26" s="42"/>
      <c r="AD26" s="16"/>
      <c r="AE26" s="30"/>
      <c r="AF26" s="31"/>
      <c r="AG26" s="32"/>
    </row>
    <row r="27" spans="2:33">
      <c r="B27" s="257" t="s">
        <v>90</v>
      </c>
      <c r="C27" s="258"/>
      <c r="D27" s="258"/>
      <c r="E27" s="259"/>
      <c r="F27" s="119" t="s">
        <v>94</v>
      </c>
      <c r="G27" s="117" t="s">
        <v>95</v>
      </c>
      <c r="H27" s="118">
        <v>0</v>
      </c>
      <c r="I27" s="260">
        <v>0</v>
      </c>
      <c r="J27" s="260"/>
      <c r="K27" s="260"/>
      <c r="L27" s="260">
        <v>0</v>
      </c>
      <c r="M27" s="260"/>
      <c r="N27" s="260"/>
      <c r="O27" s="118">
        <v>356.51</v>
      </c>
      <c r="P27" s="118">
        <v>356.51</v>
      </c>
      <c r="Q27" s="118">
        <v>356.51</v>
      </c>
      <c r="R27" s="118">
        <v>0</v>
      </c>
      <c r="S27" s="74">
        <f>H27+O27-Q27</f>
        <v>0</v>
      </c>
      <c r="T27" s="118">
        <v>0</v>
      </c>
      <c r="U27" s="118">
        <v>0</v>
      </c>
      <c r="V27" s="70">
        <v>0</v>
      </c>
      <c r="W27" s="70">
        <v>0</v>
      </c>
      <c r="X27" s="71">
        <v>0</v>
      </c>
      <c r="Y27" s="48" t="str">
        <f>IF(B27="","00000000000000000",B27)&amp;IF(F27="","000000",F27)&amp;IF(G27="","000",G27)</f>
        <v>07010000000000244230223003</v>
      </c>
      <c r="Z27" s="121"/>
      <c r="AA27" s="121"/>
      <c r="AB27" s="121"/>
      <c r="AC27" s="121"/>
      <c r="AD27" s="16"/>
      <c r="AE27" s="30"/>
      <c r="AF27" s="31"/>
      <c r="AG27" s="32"/>
    </row>
    <row r="28" spans="2:33">
      <c r="B28" s="257" t="s">
        <v>96</v>
      </c>
      <c r="C28" s="258"/>
      <c r="D28" s="258"/>
      <c r="E28" s="259"/>
      <c r="F28" s="119" t="s">
        <v>94</v>
      </c>
      <c r="G28" s="117" t="s">
        <v>92</v>
      </c>
      <c r="H28" s="118">
        <v>0</v>
      </c>
      <c r="I28" s="260">
        <v>0</v>
      </c>
      <c r="J28" s="260"/>
      <c r="K28" s="260"/>
      <c r="L28" s="260">
        <v>0</v>
      </c>
      <c r="M28" s="260"/>
      <c r="N28" s="260"/>
      <c r="O28" s="118">
        <v>1733.24</v>
      </c>
      <c r="P28" s="118">
        <v>1733.24</v>
      </c>
      <c r="Q28" s="118">
        <v>1733.24</v>
      </c>
      <c r="R28" s="118">
        <v>0</v>
      </c>
      <c r="S28" s="74">
        <f>H28+O28-Q28</f>
        <v>0</v>
      </c>
      <c r="T28" s="118">
        <v>0</v>
      </c>
      <c r="U28" s="118">
        <v>0</v>
      </c>
      <c r="V28" s="70">
        <v>0</v>
      </c>
      <c r="W28" s="70">
        <v>0</v>
      </c>
      <c r="X28" s="71">
        <v>0</v>
      </c>
      <c r="Y28" s="48" t="str">
        <f>IF(B28="","00000000000000000",B28)&amp;IF(F28="","000000",F28)&amp;IF(G28="","000",G28)</f>
        <v>07010000000000247230223004</v>
      </c>
      <c r="Z28" s="121"/>
      <c r="AA28" s="121"/>
      <c r="AB28" s="121"/>
      <c r="AC28" s="121"/>
      <c r="AD28" s="16"/>
      <c r="AE28" s="30"/>
      <c r="AF28" s="31"/>
      <c r="AG28" s="32"/>
    </row>
    <row r="29" spans="2:33">
      <c r="B29" s="261" t="s">
        <v>42</v>
      </c>
      <c r="C29" s="262"/>
      <c r="D29" s="262"/>
      <c r="E29" s="263"/>
      <c r="F29" s="265" t="s">
        <v>97</v>
      </c>
      <c r="G29" s="266"/>
      <c r="H29" s="120">
        <v>0</v>
      </c>
      <c r="I29" s="264">
        <v>0</v>
      </c>
      <c r="J29" s="264"/>
      <c r="K29" s="264"/>
      <c r="L29" s="264">
        <v>0</v>
      </c>
      <c r="M29" s="264"/>
      <c r="N29" s="264"/>
      <c r="O29" s="120">
        <v>2089.75</v>
      </c>
      <c r="P29" s="120">
        <v>2089.75</v>
      </c>
      <c r="Q29" s="120">
        <v>2089.75</v>
      </c>
      <c r="R29" s="120">
        <v>0</v>
      </c>
      <c r="S29" s="120">
        <v>0</v>
      </c>
      <c r="T29" s="120">
        <v>0</v>
      </c>
      <c r="U29" s="120">
        <v>0</v>
      </c>
      <c r="V29" s="120">
        <v>0</v>
      </c>
      <c r="W29" s="120">
        <v>0</v>
      </c>
      <c r="X29" s="59">
        <v>0</v>
      </c>
      <c r="Y29" s="42"/>
      <c r="Z29" s="42"/>
      <c r="AA29" s="42"/>
      <c r="AB29" s="42"/>
      <c r="AC29" s="42"/>
      <c r="AD29" s="16"/>
      <c r="AE29" s="30"/>
      <c r="AF29" s="31"/>
      <c r="AG29" s="32"/>
    </row>
    <row r="30" spans="2:33">
      <c r="B30" s="257" t="s">
        <v>90</v>
      </c>
      <c r="C30" s="258"/>
      <c r="D30" s="258"/>
      <c r="E30" s="259"/>
      <c r="F30" s="119" t="s">
        <v>98</v>
      </c>
      <c r="G30" s="117" t="s">
        <v>92</v>
      </c>
      <c r="H30" s="118">
        <v>0</v>
      </c>
      <c r="I30" s="260">
        <v>0</v>
      </c>
      <c r="J30" s="260"/>
      <c r="K30" s="260"/>
      <c r="L30" s="260">
        <v>0</v>
      </c>
      <c r="M30" s="260"/>
      <c r="N30" s="260"/>
      <c r="O30" s="118">
        <v>9532</v>
      </c>
      <c r="P30" s="118">
        <v>9532</v>
      </c>
      <c r="Q30" s="118">
        <v>9532</v>
      </c>
      <c r="R30" s="118">
        <v>0</v>
      </c>
      <c r="S30" s="74">
        <f>H30+O30-Q30</f>
        <v>0</v>
      </c>
      <c r="T30" s="118">
        <v>0</v>
      </c>
      <c r="U30" s="118">
        <v>0</v>
      </c>
      <c r="V30" s="70">
        <v>0</v>
      </c>
      <c r="W30" s="70">
        <v>0</v>
      </c>
      <c r="X30" s="71">
        <v>0</v>
      </c>
      <c r="Y30" s="48" t="str">
        <f>IF(B30="","00000000000000000",B30)&amp;IF(F30="","000000",F30)&amp;IF(G30="","000",G30)</f>
        <v>07010000000000244230225004</v>
      </c>
      <c r="Z30" s="121"/>
      <c r="AA30" s="121"/>
      <c r="AB30" s="121"/>
      <c r="AC30" s="121"/>
      <c r="AD30" s="16"/>
      <c r="AE30" s="30"/>
      <c r="AF30" s="31"/>
      <c r="AG30" s="32"/>
    </row>
    <row r="31" spans="2:33">
      <c r="B31" s="261" t="s">
        <v>42</v>
      </c>
      <c r="C31" s="262"/>
      <c r="D31" s="262"/>
      <c r="E31" s="263"/>
      <c r="F31" s="265" t="s">
        <v>99</v>
      </c>
      <c r="G31" s="266"/>
      <c r="H31" s="120">
        <v>0</v>
      </c>
      <c r="I31" s="264">
        <v>0</v>
      </c>
      <c r="J31" s="264"/>
      <c r="K31" s="264"/>
      <c r="L31" s="264">
        <v>0</v>
      </c>
      <c r="M31" s="264"/>
      <c r="N31" s="264"/>
      <c r="O31" s="120">
        <v>9532</v>
      </c>
      <c r="P31" s="120">
        <v>9532</v>
      </c>
      <c r="Q31" s="120">
        <v>9532</v>
      </c>
      <c r="R31" s="120">
        <v>0</v>
      </c>
      <c r="S31" s="120">
        <v>0</v>
      </c>
      <c r="T31" s="120">
        <v>0</v>
      </c>
      <c r="U31" s="120">
        <v>0</v>
      </c>
      <c r="V31" s="120">
        <v>0</v>
      </c>
      <c r="W31" s="120">
        <v>0</v>
      </c>
      <c r="X31" s="59">
        <v>0</v>
      </c>
      <c r="Y31" s="42"/>
      <c r="Z31" s="42"/>
      <c r="AA31" s="42"/>
      <c r="AB31" s="42"/>
      <c r="AC31" s="42"/>
      <c r="AD31" s="16"/>
      <c r="AE31" s="30"/>
      <c r="AF31" s="31"/>
      <c r="AG31" s="32"/>
    </row>
    <row r="32" spans="2:33">
      <c r="B32" s="257" t="s">
        <v>90</v>
      </c>
      <c r="C32" s="258"/>
      <c r="D32" s="258"/>
      <c r="E32" s="259"/>
      <c r="F32" s="119" t="s">
        <v>100</v>
      </c>
      <c r="G32" s="117" t="s">
        <v>101</v>
      </c>
      <c r="H32" s="118">
        <v>0</v>
      </c>
      <c r="I32" s="260">
        <v>0</v>
      </c>
      <c r="J32" s="260"/>
      <c r="K32" s="260"/>
      <c r="L32" s="260">
        <v>0</v>
      </c>
      <c r="M32" s="260"/>
      <c r="N32" s="260"/>
      <c r="O32" s="118">
        <v>28350</v>
      </c>
      <c r="P32" s="118">
        <v>28350</v>
      </c>
      <c r="Q32" s="118">
        <v>28350</v>
      </c>
      <c r="R32" s="118">
        <v>0</v>
      </c>
      <c r="S32" s="74">
        <f>H32+O32-Q32</f>
        <v>0</v>
      </c>
      <c r="T32" s="118">
        <v>0</v>
      </c>
      <c r="U32" s="118">
        <v>0</v>
      </c>
      <c r="V32" s="70">
        <v>0</v>
      </c>
      <c r="W32" s="70">
        <v>0</v>
      </c>
      <c r="X32" s="71">
        <v>0</v>
      </c>
      <c r="Y32" s="48" t="str">
        <f>IF(B32="","00000000000000000",B32)&amp;IF(F32="","000000",F32)&amp;IF(G32="","000",G32)</f>
        <v>07010000000000244230226002</v>
      </c>
      <c r="Z32" s="121"/>
      <c r="AA32" s="121"/>
      <c r="AB32" s="121"/>
      <c r="AC32" s="121"/>
      <c r="AD32" s="16"/>
      <c r="AE32" s="30"/>
      <c r="AF32" s="31"/>
      <c r="AG32" s="32"/>
    </row>
    <row r="33" spans="2:33">
      <c r="B33" s="257" t="s">
        <v>90</v>
      </c>
      <c r="C33" s="258"/>
      <c r="D33" s="258"/>
      <c r="E33" s="259"/>
      <c r="F33" s="119" t="s">
        <v>100</v>
      </c>
      <c r="G33" s="117" t="s">
        <v>95</v>
      </c>
      <c r="H33" s="118">
        <v>0</v>
      </c>
      <c r="I33" s="260">
        <v>0</v>
      </c>
      <c r="J33" s="260"/>
      <c r="K33" s="260"/>
      <c r="L33" s="260">
        <v>0</v>
      </c>
      <c r="M33" s="260"/>
      <c r="N33" s="260"/>
      <c r="O33" s="118">
        <v>6927.6</v>
      </c>
      <c r="P33" s="118">
        <v>6927.6</v>
      </c>
      <c r="Q33" s="118">
        <v>6927.6</v>
      </c>
      <c r="R33" s="118">
        <v>0</v>
      </c>
      <c r="S33" s="74">
        <f>H33+O33-Q33</f>
        <v>0</v>
      </c>
      <c r="T33" s="118">
        <v>0</v>
      </c>
      <c r="U33" s="118">
        <v>0</v>
      </c>
      <c r="V33" s="70">
        <v>0</v>
      </c>
      <c r="W33" s="70">
        <v>0</v>
      </c>
      <c r="X33" s="71">
        <v>0</v>
      </c>
      <c r="Y33" s="48" t="str">
        <f>IF(B33="","00000000000000000",B33)&amp;IF(F33="","000000",F33)&amp;IF(G33="","000",G33)</f>
        <v>07010000000000244230226003</v>
      </c>
      <c r="Z33" s="121"/>
      <c r="AA33" s="121"/>
      <c r="AB33" s="121"/>
      <c r="AC33" s="121"/>
      <c r="AD33" s="16"/>
      <c r="AE33" s="30"/>
      <c r="AF33" s="31"/>
      <c r="AG33" s="32"/>
    </row>
    <row r="34" spans="2:33">
      <c r="B34" s="261" t="s">
        <v>42</v>
      </c>
      <c r="C34" s="262"/>
      <c r="D34" s="262"/>
      <c r="E34" s="263"/>
      <c r="F34" s="265" t="s">
        <v>102</v>
      </c>
      <c r="G34" s="266"/>
      <c r="H34" s="120">
        <v>0</v>
      </c>
      <c r="I34" s="264">
        <v>0</v>
      </c>
      <c r="J34" s="264"/>
      <c r="K34" s="264"/>
      <c r="L34" s="264">
        <v>0</v>
      </c>
      <c r="M34" s="264"/>
      <c r="N34" s="264"/>
      <c r="O34" s="120">
        <v>35277.599999999999</v>
      </c>
      <c r="P34" s="120">
        <v>35277.599999999999</v>
      </c>
      <c r="Q34" s="120">
        <v>35277.599999999999</v>
      </c>
      <c r="R34" s="120">
        <v>0</v>
      </c>
      <c r="S34" s="120">
        <v>0</v>
      </c>
      <c r="T34" s="120">
        <v>0</v>
      </c>
      <c r="U34" s="120">
        <v>0</v>
      </c>
      <c r="V34" s="120">
        <v>0</v>
      </c>
      <c r="W34" s="120">
        <v>0</v>
      </c>
      <c r="X34" s="59">
        <v>0</v>
      </c>
      <c r="Y34" s="42"/>
      <c r="Z34" s="42"/>
      <c r="AA34" s="42"/>
      <c r="AB34" s="42"/>
      <c r="AC34" s="42"/>
      <c r="AD34" s="16"/>
      <c r="AE34" s="30"/>
      <c r="AF34" s="31"/>
      <c r="AG34" s="32"/>
    </row>
    <row r="35" spans="2:33">
      <c r="B35" s="257" t="s">
        <v>90</v>
      </c>
      <c r="C35" s="258"/>
      <c r="D35" s="258"/>
      <c r="E35" s="259"/>
      <c r="F35" s="119" t="s">
        <v>103</v>
      </c>
      <c r="G35" s="117" t="s">
        <v>92</v>
      </c>
      <c r="H35" s="118">
        <v>0</v>
      </c>
      <c r="I35" s="260">
        <v>0</v>
      </c>
      <c r="J35" s="260"/>
      <c r="K35" s="260"/>
      <c r="L35" s="260">
        <v>0</v>
      </c>
      <c r="M35" s="260"/>
      <c r="N35" s="260"/>
      <c r="O35" s="118">
        <v>28132.5</v>
      </c>
      <c r="P35" s="118">
        <v>28132.5</v>
      </c>
      <c r="Q35" s="118">
        <v>28132.5</v>
      </c>
      <c r="R35" s="118">
        <v>0</v>
      </c>
      <c r="S35" s="74">
        <f>H35+O35-Q35</f>
        <v>0</v>
      </c>
      <c r="T35" s="118">
        <v>0</v>
      </c>
      <c r="U35" s="118">
        <v>0</v>
      </c>
      <c r="V35" s="70">
        <v>0</v>
      </c>
      <c r="W35" s="70">
        <v>0</v>
      </c>
      <c r="X35" s="71">
        <v>0</v>
      </c>
      <c r="Y35" s="48" t="str">
        <f>IF(B35="","00000000000000000",B35)&amp;IF(F35="","000000",F35)&amp;IF(G35="","000",G35)</f>
        <v>07010000000000244230231004</v>
      </c>
      <c r="Z35" s="121"/>
      <c r="AA35" s="121"/>
      <c r="AB35" s="121"/>
      <c r="AC35" s="121"/>
      <c r="AD35" s="16"/>
      <c r="AE35" s="30"/>
      <c r="AF35" s="31"/>
      <c r="AG35" s="32"/>
    </row>
    <row r="36" spans="2:33">
      <c r="B36" s="261" t="s">
        <v>42</v>
      </c>
      <c r="C36" s="262"/>
      <c r="D36" s="262"/>
      <c r="E36" s="263"/>
      <c r="F36" s="265" t="s">
        <v>104</v>
      </c>
      <c r="G36" s="266"/>
      <c r="H36" s="120">
        <v>0</v>
      </c>
      <c r="I36" s="264">
        <v>0</v>
      </c>
      <c r="J36" s="264"/>
      <c r="K36" s="264"/>
      <c r="L36" s="264">
        <v>0</v>
      </c>
      <c r="M36" s="264"/>
      <c r="N36" s="264"/>
      <c r="O36" s="120">
        <v>28132.5</v>
      </c>
      <c r="P36" s="120">
        <v>28132.5</v>
      </c>
      <c r="Q36" s="120">
        <v>28132.5</v>
      </c>
      <c r="R36" s="120">
        <v>0</v>
      </c>
      <c r="S36" s="120">
        <v>0</v>
      </c>
      <c r="T36" s="120">
        <v>0</v>
      </c>
      <c r="U36" s="120">
        <v>0</v>
      </c>
      <c r="V36" s="120">
        <v>0</v>
      </c>
      <c r="W36" s="120">
        <v>0</v>
      </c>
      <c r="X36" s="59">
        <v>0</v>
      </c>
      <c r="Y36" s="42"/>
      <c r="Z36" s="42"/>
      <c r="AA36" s="42"/>
      <c r="AB36" s="42"/>
      <c r="AC36" s="42"/>
      <c r="AD36" s="16"/>
      <c r="AE36" s="30"/>
      <c r="AF36" s="31"/>
      <c r="AG36" s="32"/>
    </row>
    <row r="37" spans="2:33">
      <c r="B37" s="257" t="s">
        <v>90</v>
      </c>
      <c r="C37" s="258"/>
      <c r="D37" s="258"/>
      <c r="E37" s="259"/>
      <c r="F37" s="119" t="s">
        <v>105</v>
      </c>
      <c r="G37" s="117" t="s">
        <v>92</v>
      </c>
      <c r="H37" s="118">
        <v>146447.63</v>
      </c>
      <c r="I37" s="260">
        <v>0</v>
      </c>
      <c r="J37" s="260"/>
      <c r="K37" s="260"/>
      <c r="L37" s="260">
        <v>0</v>
      </c>
      <c r="M37" s="260"/>
      <c r="N37" s="260"/>
      <c r="O37" s="118">
        <v>2059080.17</v>
      </c>
      <c r="P37" s="118">
        <v>2059080.17</v>
      </c>
      <c r="Q37" s="118">
        <v>1987938.4</v>
      </c>
      <c r="R37" s="118">
        <v>0</v>
      </c>
      <c r="S37" s="74">
        <f>H37+O37-Q37</f>
        <v>217589.4</v>
      </c>
      <c r="T37" s="118">
        <v>0</v>
      </c>
      <c r="U37" s="118">
        <v>0</v>
      </c>
      <c r="V37" s="70">
        <v>0</v>
      </c>
      <c r="W37" s="70">
        <v>0</v>
      </c>
      <c r="X37" s="71">
        <v>0</v>
      </c>
      <c r="Y37" s="48" t="str">
        <f>IF(B37="","00000000000000000",B37)&amp;IF(F37="","000000",F37)&amp;IF(G37="","000",G37)</f>
        <v>07010000000000244230234004</v>
      </c>
      <c r="Z37" s="121"/>
      <c r="AA37" s="121"/>
      <c r="AB37" s="121"/>
      <c r="AC37" s="121"/>
      <c r="AD37" s="16"/>
      <c r="AE37" s="30"/>
      <c r="AF37" s="31"/>
      <c r="AG37" s="32"/>
    </row>
    <row r="38" spans="2:33">
      <c r="B38" s="257" t="s">
        <v>90</v>
      </c>
      <c r="C38" s="258"/>
      <c r="D38" s="258"/>
      <c r="E38" s="259"/>
      <c r="F38" s="119" t="s">
        <v>105</v>
      </c>
      <c r="G38" s="117" t="s">
        <v>106</v>
      </c>
      <c r="H38" s="118">
        <v>58780.4</v>
      </c>
      <c r="I38" s="260">
        <v>0</v>
      </c>
      <c r="J38" s="260"/>
      <c r="K38" s="260"/>
      <c r="L38" s="260">
        <v>0</v>
      </c>
      <c r="M38" s="260"/>
      <c r="N38" s="260"/>
      <c r="O38" s="118">
        <v>1990020.12</v>
      </c>
      <c r="P38" s="118">
        <v>1990020.12</v>
      </c>
      <c r="Q38" s="118">
        <v>1941924.67</v>
      </c>
      <c r="R38" s="118">
        <v>0</v>
      </c>
      <c r="S38" s="74">
        <f>H38+O38-Q38</f>
        <v>106875.85</v>
      </c>
      <c r="T38" s="118">
        <v>0</v>
      </c>
      <c r="U38" s="118">
        <v>0</v>
      </c>
      <c r="V38" s="70">
        <v>0</v>
      </c>
      <c r="W38" s="70">
        <v>0</v>
      </c>
      <c r="X38" s="71">
        <v>0</v>
      </c>
      <c r="Y38" s="48" t="str">
        <f>IF(B38="","00000000000000000",B38)&amp;IF(F38="","000000",F38)&amp;IF(G38="","000",G38)</f>
        <v>07010000000000244230234006</v>
      </c>
      <c r="Z38" s="121"/>
      <c r="AA38" s="121"/>
      <c r="AB38" s="121"/>
      <c r="AC38" s="121"/>
      <c r="AD38" s="16"/>
      <c r="AE38" s="30"/>
      <c r="AF38" s="31"/>
      <c r="AG38" s="32"/>
    </row>
    <row r="39" spans="2:33">
      <c r="B39" s="261" t="s">
        <v>42</v>
      </c>
      <c r="C39" s="262"/>
      <c r="D39" s="262"/>
      <c r="E39" s="263"/>
      <c r="F39" s="265" t="s">
        <v>107</v>
      </c>
      <c r="G39" s="266"/>
      <c r="H39" s="120">
        <v>205228.03</v>
      </c>
      <c r="I39" s="264">
        <v>0</v>
      </c>
      <c r="J39" s="264"/>
      <c r="K39" s="264"/>
      <c r="L39" s="264">
        <v>0</v>
      </c>
      <c r="M39" s="264"/>
      <c r="N39" s="264"/>
      <c r="O39" s="120">
        <v>4049100.29</v>
      </c>
      <c r="P39" s="120">
        <v>4049100.29</v>
      </c>
      <c r="Q39" s="120">
        <v>3929863.07</v>
      </c>
      <c r="R39" s="120">
        <v>0</v>
      </c>
      <c r="S39" s="120">
        <v>324465.25</v>
      </c>
      <c r="T39" s="120">
        <v>0</v>
      </c>
      <c r="U39" s="120">
        <v>0</v>
      </c>
      <c r="V39" s="120">
        <v>0</v>
      </c>
      <c r="W39" s="120">
        <v>0</v>
      </c>
      <c r="X39" s="59">
        <v>0</v>
      </c>
      <c r="Y39" s="42"/>
      <c r="Z39" s="42"/>
      <c r="AA39" s="42"/>
      <c r="AB39" s="42"/>
      <c r="AC39" s="42"/>
      <c r="AD39" s="16"/>
      <c r="AE39" s="30"/>
      <c r="AF39" s="31"/>
      <c r="AG39" s="32"/>
    </row>
    <row r="40" spans="2:33">
      <c r="B40" s="257" t="s">
        <v>86</v>
      </c>
      <c r="C40" s="258"/>
      <c r="D40" s="258"/>
      <c r="E40" s="259"/>
      <c r="F40" s="119" t="s">
        <v>108</v>
      </c>
      <c r="G40" s="117" t="s">
        <v>109</v>
      </c>
      <c r="H40" s="118">
        <v>0</v>
      </c>
      <c r="I40" s="260">
        <v>0</v>
      </c>
      <c r="J40" s="260"/>
      <c r="K40" s="260"/>
      <c r="L40" s="260">
        <v>0</v>
      </c>
      <c r="M40" s="260"/>
      <c r="N40" s="260"/>
      <c r="O40" s="118">
        <v>13922</v>
      </c>
      <c r="P40" s="118">
        <v>13922</v>
      </c>
      <c r="Q40" s="118">
        <v>13922</v>
      </c>
      <c r="R40" s="118">
        <v>13922</v>
      </c>
      <c r="S40" s="74">
        <f>H40+O40-Q40</f>
        <v>0</v>
      </c>
      <c r="T40" s="118">
        <v>0</v>
      </c>
      <c r="U40" s="118">
        <v>0</v>
      </c>
      <c r="V40" s="70">
        <v>0</v>
      </c>
      <c r="W40" s="70">
        <v>0</v>
      </c>
      <c r="X40" s="71">
        <v>0</v>
      </c>
      <c r="Y40" s="48" t="str">
        <f>IF(B40="","00000000000000000",B40)&amp;IF(F40="","000000",F40)&amp;IF(G40="","000",G40)</f>
        <v>07010000000000111230301001</v>
      </c>
      <c r="Z40" s="121"/>
      <c r="AA40" s="121"/>
      <c r="AB40" s="121"/>
      <c r="AC40" s="121"/>
      <c r="AD40" s="16"/>
      <c r="AE40" s="30"/>
      <c r="AF40" s="31"/>
      <c r="AG40" s="32"/>
    </row>
    <row r="41" spans="2:33">
      <c r="B41" s="261" t="s">
        <v>42</v>
      </c>
      <c r="C41" s="262"/>
      <c r="D41" s="262"/>
      <c r="E41" s="263"/>
      <c r="F41" s="265" t="s">
        <v>110</v>
      </c>
      <c r="G41" s="266"/>
      <c r="H41" s="120">
        <v>0</v>
      </c>
      <c r="I41" s="264">
        <v>0</v>
      </c>
      <c r="J41" s="264"/>
      <c r="K41" s="264"/>
      <c r="L41" s="264">
        <v>0</v>
      </c>
      <c r="M41" s="264"/>
      <c r="N41" s="264"/>
      <c r="O41" s="120">
        <v>13922</v>
      </c>
      <c r="P41" s="120">
        <v>13922</v>
      </c>
      <c r="Q41" s="120">
        <v>13922</v>
      </c>
      <c r="R41" s="120">
        <v>13922</v>
      </c>
      <c r="S41" s="120">
        <v>0</v>
      </c>
      <c r="T41" s="120">
        <v>0</v>
      </c>
      <c r="U41" s="120">
        <v>0</v>
      </c>
      <c r="V41" s="120">
        <v>0</v>
      </c>
      <c r="W41" s="120">
        <v>0</v>
      </c>
      <c r="X41" s="59">
        <v>0</v>
      </c>
      <c r="Y41" s="42"/>
      <c r="Z41" s="42"/>
      <c r="AA41" s="42"/>
      <c r="AB41" s="42"/>
      <c r="AC41" s="42"/>
      <c r="AD41" s="16"/>
      <c r="AE41" s="30"/>
      <c r="AF41" s="31"/>
      <c r="AG41" s="32"/>
    </row>
    <row r="42" spans="2:33">
      <c r="B42" s="257" t="s">
        <v>111</v>
      </c>
      <c r="C42" s="258"/>
      <c r="D42" s="258"/>
      <c r="E42" s="259"/>
      <c r="F42" s="119" t="s">
        <v>112</v>
      </c>
      <c r="G42" s="117" t="s">
        <v>109</v>
      </c>
      <c r="H42" s="118">
        <v>0</v>
      </c>
      <c r="I42" s="260">
        <v>0</v>
      </c>
      <c r="J42" s="260"/>
      <c r="K42" s="260"/>
      <c r="L42" s="260">
        <v>0</v>
      </c>
      <c r="M42" s="260"/>
      <c r="N42" s="260"/>
      <c r="O42" s="118">
        <v>214.19</v>
      </c>
      <c r="P42" s="118">
        <v>214.19</v>
      </c>
      <c r="Q42" s="118">
        <v>214.19</v>
      </c>
      <c r="R42" s="118">
        <v>0</v>
      </c>
      <c r="S42" s="74">
        <f>H42+O42-Q42</f>
        <v>0</v>
      </c>
      <c r="T42" s="118">
        <v>0</v>
      </c>
      <c r="U42" s="118">
        <v>0</v>
      </c>
      <c r="V42" s="70">
        <v>0</v>
      </c>
      <c r="W42" s="70">
        <v>0</v>
      </c>
      <c r="X42" s="71">
        <v>0</v>
      </c>
      <c r="Y42" s="48" t="str">
        <f>IF(B42="","00000000000000000",B42)&amp;IF(F42="","000000",F42)&amp;IF(G42="","000",G42)</f>
        <v>07010000000000119230306001</v>
      </c>
      <c r="Z42" s="121"/>
      <c r="AA42" s="121"/>
      <c r="AB42" s="121"/>
      <c r="AC42" s="121"/>
      <c r="AD42" s="16"/>
      <c r="AE42" s="30"/>
      <c r="AF42" s="31"/>
      <c r="AG42" s="32"/>
    </row>
    <row r="43" spans="2:33">
      <c r="B43" s="261" t="s">
        <v>42</v>
      </c>
      <c r="C43" s="262"/>
      <c r="D43" s="262"/>
      <c r="E43" s="263"/>
      <c r="F43" s="265" t="s">
        <v>113</v>
      </c>
      <c r="G43" s="266"/>
      <c r="H43" s="120">
        <v>0</v>
      </c>
      <c r="I43" s="264">
        <v>0</v>
      </c>
      <c r="J43" s="264"/>
      <c r="K43" s="264"/>
      <c r="L43" s="264">
        <v>0</v>
      </c>
      <c r="M43" s="264"/>
      <c r="N43" s="264"/>
      <c r="O43" s="120">
        <v>214.19</v>
      </c>
      <c r="P43" s="120">
        <v>214.19</v>
      </c>
      <c r="Q43" s="120">
        <v>214.19</v>
      </c>
      <c r="R43" s="120">
        <v>0</v>
      </c>
      <c r="S43" s="120">
        <v>0</v>
      </c>
      <c r="T43" s="120">
        <v>0</v>
      </c>
      <c r="U43" s="120">
        <v>0</v>
      </c>
      <c r="V43" s="120">
        <v>0</v>
      </c>
      <c r="W43" s="120">
        <v>0</v>
      </c>
      <c r="X43" s="59">
        <v>0</v>
      </c>
      <c r="Y43" s="42"/>
      <c r="Z43" s="42"/>
      <c r="AA43" s="42"/>
      <c r="AB43" s="42"/>
      <c r="AC43" s="42"/>
      <c r="AD43" s="16"/>
      <c r="AE43" s="30"/>
      <c r="AF43" s="31"/>
      <c r="AG43" s="32"/>
    </row>
    <row r="44" spans="2:33">
      <c r="B44" s="257" t="s">
        <v>86</v>
      </c>
      <c r="C44" s="258"/>
      <c r="D44" s="258"/>
      <c r="E44" s="259"/>
      <c r="F44" s="119" t="s">
        <v>114</v>
      </c>
      <c r="G44" s="117" t="s">
        <v>109</v>
      </c>
      <c r="H44" s="118">
        <v>0</v>
      </c>
      <c r="I44" s="260">
        <v>0</v>
      </c>
      <c r="J44" s="260"/>
      <c r="K44" s="260"/>
      <c r="L44" s="260">
        <v>0</v>
      </c>
      <c r="M44" s="260"/>
      <c r="N44" s="260"/>
      <c r="O44" s="118">
        <v>13922</v>
      </c>
      <c r="P44" s="118">
        <v>13922</v>
      </c>
      <c r="Q44" s="118">
        <v>13922</v>
      </c>
      <c r="R44" s="118">
        <v>0</v>
      </c>
      <c r="S44" s="74">
        <f>H44+O44-Q44</f>
        <v>0</v>
      </c>
      <c r="T44" s="118">
        <v>0</v>
      </c>
      <c r="U44" s="118">
        <v>0</v>
      </c>
      <c r="V44" s="70">
        <v>0</v>
      </c>
      <c r="W44" s="70">
        <v>0</v>
      </c>
      <c r="X44" s="71">
        <v>0</v>
      </c>
      <c r="Y44" s="48" t="str">
        <f>IF(B44="","00000000000000000",B44)&amp;IF(F44="","000000",F44)&amp;IF(G44="","000",G44)</f>
        <v>07010000000000111230314001</v>
      </c>
      <c r="Z44" s="121"/>
      <c r="AA44" s="121"/>
      <c r="AB44" s="121"/>
      <c r="AC44" s="121"/>
      <c r="AD44" s="16"/>
      <c r="AE44" s="30"/>
      <c r="AF44" s="31"/>
      <c r="AG44" s="32"/>
    </row>
    <row r="45" spans="2:33">
      <c r="B45" s="257" t="s">
        <v>111</v>
      </c>
      <c r="C45" s="258"/>
      <c r="D45" s="258"/>
      <c r="E45" s="259"/>
      <c r="F45" s="119" t="s">
        <v>114</v>
      </c>
      <c r="G45" s="117" t="s">
        <v>109</v>
      </c>
      <c r="H45" s="118">
        <v>0</v>
      </c>
      <c r="I45" s="260">
        <v>0</v>
      </c>
      <c r="J45" s="260"/>
      <c r="K45" s="260"/>
      <c r="L45" s="260">
        <v>0</v>
      </c>
      <c r="M45" s="260"/>
      <c r="N45" s="260"/>
      <c r="O45" s="118">
        <v>32126.5</v>
      </c>
      <c r="P45" s="118">
        <v>32126.5</v>
      </c>
      <c r="Q45" s="118">
        <v>32126.5</v>
      </c>
      <c r="R45" s="118">
        <v>0</v>
      </c>
      <c r="S45" s="74">
        <f>H45+O45-Q45</f>
        <v>0</v>
      </c>
      <c r="T45" s="118">
        <v>0</v>
      </c>
      <c r="U45" s="118">
        <v>0</v>
      </c>
      <c r="V45" s="70">
        <v>0</v>
      </c>
      <c r="W45" s="70">
        <v>0</v>
      </c>
      <c r="X45" s="71">
        <v>0</v>
      </c>
      <c r="Y45" s="48" t="str">
        <f>IF(B45="","00000000000000000",B45)&amp;IF(F45="","000000",F45)&amp;IF(G45="","000",G45)</f>
        <v>07010000000000119230314001</v>
      </c>
      <c r="Z45" s="121"/>
      <c r="AA45" s="121"/>
      <c r="AB45" s="121"/>
      <c r="AC45" s="121"/>
      <c r="AD45" s="16"/>
      <c r="AE45" s="30"/>
      <c r="AF45" s="31"/>
      <c r="AG45" s="32"/>
    </row>
    <row r="46" spans="2:33">
      <c r="B46" s="261" t="s">
        <v>42</v>
      </c>
      <c r="C46" s="262"/>
      <c r="D46" s="262"/>
      <c r="E46" s="263"/>
      <c r="F46" s="265" t="s">
        <v>115</v>
      </c>
      <c r="G46" s="266"/>
      <c r="H46" s="120">
        <v>0</v>
      </c>
      <c r="I46" s="264">
        <v>0</v>
      </c>
      <c r="J46" s="264"/>
      <c r="K46" s="264"/>
      <c r="L46" s="264">
        <v>0</v>
      </c>
      <c r="M46" s="264"/>
      <c r="N46" s="264"/>
      <c r="O46" s="120">
        <v>46048.5</v>
      </c>
      <c r="P46" s="120">
        <v>46048.5</v>
      </c>
      <c r="Q46" s="120">
        <v>46048.5</v>
      </c>
      <c r="R46" s="120">
        <v>0</v>
      </c>
      <c r="S46" s="120">
        <v>0</v>
      </c>
      <c r="T46" s="120">
        <v>0</v>
      </c>
      <c r="U46" s="120">
        <v>0</v>
      </c>
      <c r="V46" s="120">
        <v>0</v>
      </c>
      <c r="W46" s="120">
        <v>0</v>
      </c>
      <c r="X46" s="59">
        <v>0</v>
      </c>
      <c r="Y46" s="42"/>
      <c r="Z46" s="42"/>
      <c r="AA46" s="42"/>
      <c r="AB46" s="42"/>
      <c r="AC46" s="42"/>
      <c r="AD46" s="16"/>
      <c r="AE46" s="30"/>
      <c r="AF46" s="31"/>
      <c r="AG46" s="32"/>
    </row>
    <row r="47" spans="2:33">
      <c r="B47" s="257" t="s">
        <v>111</v>
      </c>
      <c r="C47" s="258"/>
      <c r="D47" s="258"/>
      <c r="E47" s="259"/>
      <c r="F47" s="119" t="s">
        <v>116</v>
      </c>
      <c r="G47" s="117" t="s">
        <v>109</v>
      </c>
      <c r="H47" s="118">
        <v>0</v>
      </c>
      <c r="I47" s="260">
        <v>0</v>
      </c>
      <c r="J47" s="260"/>
      <c r="K47" s="260"/>
      <c r="L47" s="260">
        <v>0</v>
      </c>
      <c r="M47" s="260"/>
      <c r="N47" s="260"/>
      <c r="O47" s="118">
        <v>32126.5</v>
      </c>
      <c r="P47" s="118">
        <v>32126.5</v>
      </c>
      <c r="Q47" s="118">
        <v>32126.5</v>
      </c>
      <c r="R47" s="118">
        <v>32126.5</v>
      </c>
      <c r="S47" s="74">
        <f>H47+O47-Q47</f>
        <v>0</v>
      </c>
      <c r="T47" s="118">
        <v>0</v>
      </c>
      <c r="U47" s="118">
        <v>0</v>
      </c>
      <c r="V47" s="70">
        <v>0</v>
      </c>
      <c r="W47" s="70">
        <v>0</v>
      </c>
      <c r="X47" s="71">
        <v>0</v>
      </c>
      <c r="Y47" s="48" t="str">
        <f>IF(B47="","00000000000000000",B47)&amp;IF(F47="","000000",F47)&amp;IF(G47="","000",G47)</f>
        <v>07010000000000119230315001</v>
      </c>
      <c r="Z47" s="121"/>
      <c r="AA47" s="121"/>
      <c r="AB47" s="121"/>
      <c r="AC47" s="121"/>
      <c r="AD47" s="16"/>
      <c r="AE47" s="30"/>
      <c r="AF47" s="31"/>
      <c r="AG47" s="32"/>
    </row>
    <row r="48" spans="2:33">
      <c r="B48" s="261" t="s">
        <v>42</v>
      </c>
      <c r="C48" s="262"/>
      <c r="D48" s="262"/>
      <c r="E48" s="263"/>
      <c r="F48" s="265" t="s">
        <v>117</v>
      </c>
      <c r="G48" s="266"/>
      <c r="H48" s="120">
        <v>0</v>
      </c>
      <c r="I48" s="264">
        <v>0</v>
      </c>
      <c r="J48" s="264"/>
      <c r="K48" s="264"/>
      <c r="L48" s="264">
        <v>0</v>
      </c>
      <c r="M48" s="264"/>
      <c r="N48" s="264"/>
      <c r="O48" s="120">
        <v>32126.5</v>
      </c>
      <c r="P48" s="120">
        <v>32126.5</v>
      </c>
      <c r="Q48" s="120">
        <v>32126.5</v>
      </c>
      <c r="R48" s="120">
        <v>32126.5</v>
      </c>
      <c r="S48" s="120">
        <v>0</v>
      </c>
      <c r="T48" s="120">
        <v>0</v>
      </c>
      <c r="U48" s="120">
        <v>0</v>
      </c>
      <c r="V48" s="120">
        <v>0</v>
      </c>
      <c r="W48" s="120">
        <v>0</v>
      </c>
      <c r="X48" s="59">
        <v>0</v>
      </c>
      <c r="Y48" s="42"/>
      <c r="Z48" s="42"/>
      <c r="AA48" s="42"/>
      <c r="AB48" s="42"/>
      <c r="AC48" s="42"/>
      <c r="AD48" s="16"/>
      <c r="AE48" s="30"/>
      <c r="AF48" s="31"/>
      <c r="AG48" s="32"/>
    </row>
    <row r="49" spans="2:33">
      <c r="B49" s="257" t="s">
        <v>65</v>
      </c>
      <c r="C49" s="258"/>
      <c r="D49" s="258"/>
      <c r="E49" s="259"/>
      <c r="F49" s="119" t="s">
        <v>118</v>
      </c>
      <c r="G49" s="117" t="s">
        <v>101</v>
      </c>
      <c r="H49" s="118">
        <v>0</v>
      </c>
      <c r="I49" s="260">
        <v>0</v>
      </c>
      <c r="J49" s="260"/>
      <c r="K49" s="260"/>
      <c r="L49" s="260">
        <v>0</v>
      </c>
      <c r="M49" s="260"/>
      <c r="N49" s="260"/>
      <c r="O49" s="118">
        <v>362306.03</v>
      </c>
      <c r="P49" s="118">
        <v>362306.03</v>
      </c>
      <c r="Q49" s="118">
        <v>362306.03</v>
      </c>
      <c r="R49" s="118">
        <v>362306.03</v>
      </c>
      <c r="S49" s="74">
        <f>H49+O49-Q49</f>
        <v>0</v>
      </c>
      <c r="T49" s="118">
        <v>0</v>
      </c>
      <c r="U49" s="118">
        <v>0</v>
      </c>
      <c r="V49" s="70">
        <v>0</v>
      </c>
      <c r="W49" s="70">
        <v>0</v>
      </c>
      <c r="X49" s="71">
        <v>0</v>
      </c>
      <c r="Y49" s="48" t="str">
        <f>IF(B49="","00000000000000000",B49)&amp;IF(F49="","000000",F49)&amp;IF(G49="","000",G49)</f>
        <v>00000000000000000230406002</v>
      </c>
      <c r="Z49" s="121"/>
      <c r="AA49" s="121"/>
      <c r="AB49" s="121"/>
      <c r="AC49" s="121"/>
      <c r="AD49" s="16"/>
      <c r="AE49" s="30"/>
      <c r="AF49" s="31"/>
      <c r="AG49" s="32"/>
    </row>
    <row r="50" spans="2:33">
      <c r="B50" s="261" t="s">
        <v>42</v>
      </c>
      <c r="C50" s="262"/>
      <c r="D50" s="262"/>
      <c r="E50" s="263"/>
      <c r="F50" s="265" t="s">
        <v>119</v>
      </c>
      <c r="G50" s="266"/>
      <c r="H50" s="120">
        <v>0</v>
      </c>
      <c r="I50" s="264">
        <v>0</v>
      </c>
      <c r="J50" s="264"/>
      <c r="K50" s="264"/>
      <c r="L50" s="264">
        <v>0</v>
      </c>
      <c r="M50" s="264"/>
      <c r="N50" s="264"/>
      <c r="O50" s="120">
        <v>362306.03</v>
      </c>
      <c r="P50" s="120">
        <v>362306.03</v>
      </c>
      <c r="Q50" s="120">
        <v>362306.03</v>
      </c>
      <c r="R50" s="120">
        <v>362306.03</v>
      </c>
      <c r="S50" s="120">
        <v>0</v>
      </c>
      <c r="T50" s="120">
        <v>0</v>
      </c>
      <c r="U50" s="120">
        <v>0</v>
      </c>
      <c r="V50" s="120">
        <v>0</v>
      </c>
      <c r="W50" s="120">
        <v>0</v>
      </c>
      <c r="X50" s="59">
        <v>0</v>
      </c>
      <c r="Y50" s="42"/>
      <c r="Z50" s="42"/>
      <c r="AA50" s="42"/>
      <c r="AB50" s="42"/>
      <c r="AC50" s="42"/>
      <c r="AD50" s="16"/>
      <c r="AE50" s="30"/>
      <c r="AF50" s="31"/>
      <c r="AG50" s="32"/>
    </row>
    <row r="51" spans="2:33" ht="0.75" hidden="1" customHeight="1">
      <c r="B51" s="347"/>
      <c r="C51" s="348"/>
      <c r="D51" s="348"/>
      <c r="E51" s="349"/>
      <c r="F51" s="82"/>
      <c r="G51" s="82"/>
      <c r="H51" s="60"/>
      <c r="I51" s="362"/>
      <c r="J51" s="362"/>
      <c r="K51" s="362"/>
      <c r="L51" s="362"/>
      <c r="M51" s="362"/>
      <c r="N51" s="362"/>
      <c r="O51" s="60"/>
      <c r="P51" s="60"/>
      <c r="Q51" s="60"/>
      <c r="R51" s="60"/>
      <c r="S51" s="61"/>
      <c r="T51" s="60"/>
      <c r="U51" s="60"/>
      <c r="V51" s="60"/>
      <c r="W51" s="60"/>
      <c r="X51" s="62"/>
      <c r="Y51" s="26"/>
      <c r="Z51" s="26"/>
      <c r="AA51" s="26"/>
      <c r="AB51" s="26"/>
      <c r="AC51" s="26"/>
      <c r="AD51" s="16"/>
      <c r="AE51" s="30"/>
      <c r="AF51" s="31"/>
      <c r="AG51" s="32"/>
    </row>
    <row r="52" spans="2:33">
      <c r="B52" s="341" t="s">
        <v>41</v>
      </c>
      <c r="C52" s="342"/>
      <c r="D52" s="342"/>
      <c r="E52" s="342"/>
      <c r="F52" s="342"/>
      <c r="G52" s="342"/>
      <c r="H52" s="80"/>
      <c r="I52" s="281"/>
      <c r="J52" s="281"/>
      <c r="K52" s="281"/>
      <c r="L52" s="281"/>
      <c r="M52" s="281"/>
      <c r="N52" s="281"/>
      <c r="O52" s="72"/>
      <c r="P52" s="72"/>
      <c r="Q52" s="72"/>
      <c r="R52" s="72"/>
      <c r="S52" s="72"/>
      <c r="T52" s="72"/>
      <c r="U52" s="72"/>
      <c r="V52" s="72"/>
      <c r="W52" s="72"/>
      <c r="X52" s="44"/>
      <c r="Y52" s="8"/>
      <c r="Z52" s="8"/>
      <c r="AA52" s="8"/>
      <c r="AB52" s="8"/>
      <c r="AC52" s="8"/>
      <c r="AD52" s="15"/>
    </row>
    <row r="53" spans="2:33">
      <c r="B53" s="337"/>
      <c r="C53" s="338"/>
      <c r="D53" s="338"/>
      <c r="E53" s="339"/>
      <c r="F53" s="150"/>
      <c r="G53" s="151"/>
      <c r="H53" s="137"/>
      <c r="I53" s="340"/>
      <c r="J53" s="340"/>
      <c r="K53" s="340"/>
      <c r="L53" s="340"/>
      <c r="M53" s="340"/>
      <c r="N53" s="340"/>
      <c r="O53" s="137"/>
      <c r="P53" s="137"/>
      <c r="Q53" s="137"/>
      <c r="R53" s="137"/>
      <c r="S53" s="139">
        <f>H53+O53-Q53</f>
        <v>0</v>
      </c>
      <c r="T53" s="137"/>
      <c r="U53" s="137"/>
      <c r="V53" s="140"/>
      <c r="W53" s="140"/>
      <c r="X53" s="152"/>
      <c r="Y53" s="142" t="str">
        <f>IF(B53="","00000000000000000",B53)&amp;IF(F53="","000000",F53)&amp;IF(G53="","000",G53)</f>
        <v>00000000000000000000000000</v>
      </c>
      <c r="Z53" s="143"/>
      <c r="AA53" s="143"/>
      <c r="AB53" s="143"/>
      <c r="AC53" s="143"/>
      <c r="AD53" s="16"/>
      <c r="AE53" s="30"/>
      <c r="AF53" s="31"/>
      <c r="AG53" s="32"/>
    </row>
    <row r="54" spans="2:33" hidden="1">
      <c r="B54" s="343" t="s">
        <v>42</v>
      </c>
      <c r="C54" s="344"/>
      <c r="D54" s="344"/>
      <c r="E54" s="345"/>
      <c r="F54" s="368"/>
      <c r="G54" s="269"/>
      <c r="H54" s="153"/>
      <c r="I54" s="346"/>
      <c r="J54" s="346"/>
      <c r="K54" s="346"/>
      <c r="L54" s="346"/>
      <c r="M54" s="346"/>
      <c r="N54" s="346"/>
      <c r="O54" s="153"/>
      <c r="P54" s="153"/>
      <c r="Q54" s="153"/>
      <c r="R54" s="153"/>
      <c r="S54" s="153"/>
      <c r="T54" s="153"/>
      <c r="U54" s="153"/>
      <c r="V54" s="153"/>
      <c r="W54" s="153"/>
      <c r="X54" s="154"/>
      <c r="Y54" s="143"/>
      <c r="Z54" s="143"/>
      <c r="AA54" s="143"/>
      <c r="AB54" s="143"/>
      <c r="AC54" s="143"/>
      <c r="AD54" s="16"/>
      <c r="AE54" s="30"/>
      <c r="AF54" s="31"/>
      <c r="AG54" s="32"/>
    </row>
    <row r="55" spans="2:33" hidden="1">
      <c r="B55" s="302"/>
      <c r="C55" s="303"/>
      <c r="D55" s="303"/>
      <c r="E55" s="304"/>
      <c r="F55" s="88"/>
      <c r="G55" s="83"/>
      <c r="H55" s="68"/>
      <c r="I55" s="305"/>
      <c r="J55" s="306"/>
      <c r="K55" s="307"/>
      <c r="L55" s="305"/>
      <c r="M55" s="306"/>
      <c r="N55" s="307"/>
      <c r="O55" s="68"/>
      <c r="P55" s="68"/>
      <c r="Q55" s="68"/>
      <c r="R55" s="68"/>
      <c r="S55" s="68"/>
      <c r="T55" s="68"/>
      <c r="U55" s="68"/>
      <c r="V55" s="68"/>
      <c r="W55" s="68"/>
      <c r="X55" s="69"/>
      <c r="Y55" s="42"/>
      <c r="Z55" s="42"/>
      <c r="AA55" s="42"/>
      <c r="AB55" s="42"/>
      <c r="AC55" s="42"/>
      <c r="AD55" s="16"/>
      <c r="AE55" s="30"/>
      <c r="AF55" s="31"/>
      <c r="AG55" s="32"/>
    </row>
    <row r="56" spans="2:33" ht="22.5" customHeight="1">
      <c r="B56" s="300" t="s">
        <v>66</v>
      </c>
      <c r="C56" s="301"/>
      <c r="D56" s="301"/>
      <c r="E56" s="301"/>
      <c r="F56" s="301"/>
      <c r="G56" s="301"/>
      <c r="H56" s="80"/>
      <c r="I56" s="281"/>
      <c r="J56" s="281"/>
      <c r="K56" s="281"/>
      <c r="L56" s="281"/>
      <c r="M56" s="281"/>
      <c r="N56" s="281"/>
      <c r="O56" s="80"/>
      <c r="P56" s="80"/>
      <c r="Q56" s="80"/>
      <c r="R56" s="80"/>
      <c r="S56" s="80"/>
      <c r="T56" s="80"/>
      <c r="U56" s="80"/>
      <c r="V56" s="80"/>
      <c r="W56" s="80"/>
      <c r="X56" s="44"/>
      <c r="Y56" s="8"/>
      <c r="Z56" s="8"/>
      <c r="AA56" s="8"/>
      <c r="AB56" s="8"/>
      <c r="AC56" s="8"/>
      <c r="AD56" s="15"/>
    </row>
    <row r="57" spans="2:33">
      <c r="B57" s="363" t="s">
        <v>65</v>
      </c>
      <c r="C57" s="364"/>
      <c r="D57" s="364"/>
      <c r="E57" s="364"/>
      <c r="F57" s="366"/>
      <c r="G57" s="367"/>
      <c r="H57" s="140"/>
      <c r="I57" s="297"/>
      <c r="J57" s="298"/>
      <c r="K57" s="299"/>
      <c r="L57" s="297"/>
      <c r="M57" s="298"/>
      <c r="N57" s="299"/>
      <c r="O57" s="140"/>
      <c r="P57" s="140"/>
      <c r="Q57" s="140"/>
      <c r="R57" s="140"/>
      <c r="S57" s="140"/>
      <c r="T57" s="140"/>
      <c r="U57" s="140"/>
      <c r="V57" s="137"/>
      <c r="W57" s="137"/>
      <c r="X57" s="149"/>
      <c r="Y57" s="142" t="str">
        <f>IF(B57="","00000000000000000",B57)&amp;IF(F57="","000000000",F57)</f>
        <v>00000000000000000000000000</v>
      </c>
      <c r="Z57" s="143"/>
      <c r="AA57" s="143"/>
      <c r="AB57" s="143"/>
      <c r="AC57" s="143"/>
      <c r="AD57" s="16"/>
      <c r="AE57" s="30"/>
      <c r="AF57" s="31"/>
      <c r="AG57" s="32"/>
    </row>
    <row r="58" spans="2:33" ht="6" hidden="1" customHeight="1" thickBot="1">
      <c r="B58" s="356"/>
      <c r="C58" s="357"/>
      <c r="D58" s="357"/>
      <c r="E58" s="358"/>
      <c r="F58" s="26"/>
      <c r="G58" s="92"/>
      <c r="H58" s="93"/>
      <c r="I58" s="336"/>
      <c r="J58" s="336"/>
      <c r="K58" s="336"/>
      <c r="L58" s="336"/>
      <c r="M58" s="336"/>
      <c r="N58" s="336"/>
      <c r="O58" s="93"/>
      <c r="P58" s="93"/>
      <c r="Q58" s="93"/>
      <c r="R58" s="93"/>
      <c r="S58" s="93"/>
      <c r="T58" s="93"/>
      <c r="U58" s="93"/>
      <c r="V58" s="93"/>
      <c r="W58" s="93"/>
      <c r="X58" s="94"/>
      <c r="Y58" s="17"/>
      <c r="Z58" s="17"/>
      <c r="AA58" s="17"/>
      <c r="AB58" s="17"/>
      <c r="AC58" s="17"/>
      <c r="AD58" s="17"/>
      <c r="AE58" s="33"/>
      <c r="AF58" s="32"/>
      <c r="AG58" s="32"/>
    </row>
    <row r="59" spans="2:33" ht="26.25" customHeight="1">
      <c r="B59" s="390" t="s">
        <v>68</v>
      </c>
      <c r="C59" s="390"/>
      <c r="D59" s="390"/>
      <c r="E59" s="390"/>
      <c r="F59" s="390"/>
      <c r="G59" s="390"/>
      <c r="H59" s="97">
        <v>529777.9</v>
      </c>
      <c r="I59" s="379">
        <v>0</v>
      </c>
      <c r="J59" s="379"/>
      <c r="K59" s="379"/>
      <c r="L59" s="379">
        <v>0</v>
      </c>
      <c r="M59" s="379"/>
      <c r="N59" s="379"/>
      <c r="O59" s="97">
        <v>4696381.01</v>
      </c>
      <c r="P59" s="97">
        <v>4690477.67</v>
      </c>
      <c r="Q59" s="97">
        <v>4571240.45</v>
      </c>
      <c r="R59" s="97">
        <v>422276.53</v>
      </c>
      <c r="S59" s="97">
        <v>654918.46</v>
      </c>
      <c r="T59" s="97">
        <v>0</v>
      </c>
      <c r="U59" s="97">
        <v>0</v>
      </c>
      <c r="V59" s="97">
        <v>0</v>
      </c>
      <c r="W59" s="97">
        <v>0</v>
      </c>
      <c r="X59" s="98">
        <v>0</v>
      </c>
      <c r="Y59" s="24"/>
      <c r="Z59" s="24"/>
      <c r="AA59" s="24"/>
      <c r="AB59" s="24"/>
      <c r="AC59" s="24"/>
      <c r="AD59" s="17"/>
      <c r="AE59" s="32"/>
      <c r="AF59" s="32"/>
      <c r="AG59" s="32"/>
    </row>
    <row r="60" spans="2:33">
      <c r="B60" s="380"/>
      <c r="C60" s="381"/>
      <c r="D60" s="381"/>
      <c r="E60" s="382"/>
      <c r="F60" s="371"/>
      <c r="G60" s="372"/>
      <c r="H60" s="144"/>
      <c r="I60" s="383" t="s">
        <v>70</v>
      </c>
      <c r="J60" s="383"/>
      <c r="K60" s="383"/>
      <c r="L60" s="383" t="s">
        <v>70</v>
      </c>
      <c r="M60" s="383"/>
      <c r="N60" s="383"/>
      <c r="O60" s="144"/>
      <c r="P60" s="145" t="s">
        <v>70</v>
      </c>
      <c r="Q60" s="144"/>
      <c r="R60" s="145" t="s">
        <v>70</v>
      </c>
      <c r="S60" s="146">
        <f>H60+O60-Q60</f>
        <v>0</v>
      </c>
      <c r="T60" s="145" t="s">
        <v>70</v>
      </c>
      <c r="U60" s="145" t="s">
        <v>70</v>
      </c>
      <c r="V60" s="147"/>
      <c r="W60" s="145" t="s">
        <v>70</v>
      </c>
      <c r="X60" s="148" t="s">
        <v>70</v>
      </c>
      <c r="Y60" s="142" t="str">
        <f>IF(B60="","00000000000000000",B60)&amp;IF(F60="","000000000",F60)</f>
        <v>00000000000000000000000000</v>
      </c>
      <c r="Z60" s="143"/>
      <c r="AA60" s="143"/>
      <c r="AB60" s="143"/>
      <c r="AC60" s="143"/>
      <c r="AD60" s="19"/>
      <c r="AE60" s="32"/>
      <c r="AF60" s="32"/>
      <c r="AG60" s="32"/>
    </row>
    <row r="61" spans="2:33" ht="13.5" hidden="1" thickBot="1">
      <c r="B61" s="388"/>
      <c r="C61" s="389"/>
      <c r="D61" s="389"/>
      <c r="E61" s="389"/>
      <c r="F61" s="95"/>
      <c r="G61" s="96"/>
      <c r="H61" s="76"/>
      <c r="I61" s="359"/>
      <c r="J61" s="360"/>
      <c r="K61" s="361"/>
      <c r="L61" s="359"/>
      <c r="M61" s="360"/>
      <c r="N61" s="361"/>
      <c r="O61" s="76"/>
      <c r="P61" s="75"/>
      <c r="Q61" s="76"/>
      <c r="R61" s="75"/>
      <c r="S61" s="77"/>
      <c r="T61" s="75"/>
      <c r="U61" s="75"/>
      <c r="V61" s="78"/>
      <c r="W61" s="75"/>
      <c r="X61" s="79"/>
      <c r="Y61" s="48"/>
      <c r="Z61" s="26"/>
      <c r="AA61" s="26"/>
      <c r="AB61" s="26"/>
      <c r="AC61" s="26"/>
      <c r="AD61" s="19"/>
      <c r="AE61" s="32"/>
      <c r="AF61" s="32"/>
      <c r="AG61" s="32"/>
    </row>
    <row r="62" spans="2:33" ht="24" customHeight="1">
      <c r="B62" s="385" t="s">
        <v>71</v>
      </c>
      <c r="C62" s="386"/>
      <c r="D62" s="386"/>
      <c r="E62" s="387"/>
      <c r="F62" s="369">
        <v>240140000</v>
      </c>
      <c r="G62" s="370"/>
      <c r="H62" s="99">
        <v>0</v>
      </c>
      <c r="I62" s="384" t="s">
        <v>70</v>
      </c>
      <c r="J62" s="384"/>
      <c r="K62" s="384"/>
      <c r="L62" s="384" t="s">
        <v>70</v>
      </c>
      <c r="M62" s="384"/>
      <c r="N62" s="384"/>
      <c r="O62" s="100">
        <v>0</v>
      </c>
      <c r="P62" s="101" t="s">
        <v>70</v>
      </c>
      <c r="Q62" s="100">
        <v>0</v>
      </c>
      <c r="R62" s="101" t="s">
        <v>70</v>
      </c>
      <c r="S62" s="100">
        <v>0</v>
      </c>
      <c r="T62" s="101" t="s">
        <v>70</v>
      </c>
      <c r="U62" s="101" t="s">
        <v>70</v>
      </c>
      <c r="V62" s="102">
        <v>0</v>
      </c>
      <c r="W62" s="101" t="s">
        <v>70</v>
      </c>
      <c r="X62" s="103" t="s">
        <v>70</v>
      </c>
      <c r="Y62" s="24"/>
      <c r="Z62" s="24"/>
      <c r="AA62" s="24"/>
      <c r="AB62" s="24"/>
      <c r="AC62" s="24"/>
      <c r="AD62" s="19"/>
      <c r="AE62" s="32"/>
      <c r="AF62" s="32"/>
      <c r="AG62" s="32"/>
    </row>
    <row r="63" spans="2:33">
      <c r="B63" s="337"/>
      <c r="C63" s="338"/>
      <c r="D63" s="338"/>
      <c r="E63" s="339"/>
      <c r="F63" s="371"/>
      <c r="G63" s="372"/>
      <c r="H63" s="137"/>
      <c r="I63" s="405" t="s">
        <v>70</v>
      </c>
      <c r="J63" s="405"/>
      <c r="K63" s="405"/>
      <c r="L63" s="405" t="s">
        <v>70</v>
      </c>
      <c r="M63" s="405"/>
      <c r="N63" s="405"/>
      <c r="O63" s="137"/>
      <c r="P63" s="138" t="s">
        <v>70</v>
      </c>
      <c r="Q63" s="137"/>
      <c r="R63" s="138" t="s">
        <v>70</v>
      </c>
      <c r="S63" s="139">
        <f>H63+O63-Q63</f>
        <v>0</v>
      </c>
      <c r="T63" s="138" t="s">
        <v>70</v>
      </c>
      <c r="U63" s="138" t="s">
        <v>70</v>
      </c>
      <c r="V63" s="140"/>
      <c r="W63" s="138" t="s">
        <v>70</v>
      </c>
      <c r="X63" s="141" t="s">
        <v>70</v>
      </c>
      <c r="Y63" s="142" t="str">
        <f>IF(B63="","00000000000000000",B63)&amp;IF(F63="","000000000",F63)</f>
        <v>00000000000000000000000000</v>
      </c>
      <c r="Z63" s="143"/>
      <c r="AA63" s="143"/>
      <c r="AB63" s="143"/>
      <c r="AC63" s="143"/>
      <c r="AD63" s="19"/>
      <c r="AE63" s="32"/>
      <c r="AF63" s="32"/>
      <c r="AG63" s="32"/>
    </row>
    <row r="64" spans="2:33" ht="13.5" hidden="1" thickBot="1">
      <c r="B64" s="377"/>
      <c r="C64" s="378"/>
      <c r="D64" s="378"/>
      <c r="E64" s="378"/>
      <c r="F64" s="87"/>
      <c r="G64" s="84"/>
      <c r="H64" s="85"/>
      <c r="I64" s="350"/>
      <c r="J64" s="351"/>
      <c r="K64" s="352"/>
      <c r="L64" s="350"/>
      <c r="M64" s="351"/>
      <c r="N64" s="352"/>
      <c r="O64" s="76"/>
      <c r="P64" s="75"/>
      <c r="Q64" s="76"/>
      <c r="R64" s="75"/>
      <c r="S64" s="77"/>
      <c r="T64" s="75"/>
      <c r="U64" s="75"/>
      <c r="V64" s="78"/>
      <c r="W64" s="75"/>
      <c r="X64" s="79"/>
      <c r="Y64" s="48"/>
      <c r="Z64" s="26"/>
      <c r="AA64" s="26"/>
      <c r="AB64" s="26"/>
      <c r="AC64" s="26"/>
      <c r="AD64" s="19"/>
      <c r="AE64" s="32"/>
      <c r="AF64" s="32"/>
      <c r="AG64" s="32"/>
    </row>
    <row r="65" spans="2:33" ht="25.5" customHeight="1" thickBot="1">
      <c r="B65" s="375" t="s">
        <v>69</v>
      </c>
      <c r="C65" s="376"/>
      <c r="D65" s="376"/>
      <c r="E65" s="376"/>
      <c r="F65" s="373">
        <v>240160000</v>
      </c>
      <c r="G65" s="374"/>
      <c r="H65" s="104">
        <v>0</v>
      </c>
      <c r="I65" s="365" t="s">
        <v>70</v>
      </c>
      <c r="J65" s="365"/>
      <c r="K65" s="365"/>
      <c r="L65" s="365" t="s">
        <v>70</v>
      </c>
      <c r="M65" s="365"/>
      <c r="N65" s="365"/>
      <c r="O65" s="105">
        <v>0</v>
      </c>
      <c r="P65" s="106" t="s">
        <v>70</v>
      </c>
      <c r="Q65" s="105">
        <v>0</v>
      </c>
      <c r="R65" s="106" t="s">
        <v>70</v>
      </c>
      <c r="S65" s="105">
        <v>0</v>
      </c>
      <c r="T65" s="106" t="s">
        <v>70</v>
      </c>
      <c r="U65" s="106" t="s">
        <v>70</v>
      </c>
      <c r="V65" s="107">
        <v>0</v>
      </c>
      <c r="W65" s="106" t="s">
        <v>70</v>
      </c>
      <c r="X65" s="108" t="s">
        <v>70</v>
      </c>
      <c r="Y65" s="24"/>
      <c r="Z65" s="24"/>
      <c r="AA65" s="24"/>
      <c r="AB65" s="24"/>
      <c r="AC65" s="24"/>
      <c r="AD65" s="19"/>
      <c r="AE65" s="32"/>
      <c r="AF65" s="32"/>
      <c r="AG65" s="32"/>
    </row>
    <row r="66" spans="2:33" ht="14.25"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32"/>
      <c r="AF66" s="32"/>
      <c r="AG66" s="32"/>
    </row>
    <row r="67" spans="2:33" ht="12.75" customHeight="1">
      <c r="B67" s="310" t="s">
        <v>36</v>
      </c>
      <c r="C67" s="310"/>
      <c r="D67" s="310"/>
      <c r="E67" s="310"/>
      <c r="F67" s="310"/>
      <c r="G67" s="310"/>
      <c r="H67" s="310"/>
      <c r="I67" s="310"/>
      <c r="J67" s="310"/>
      <c r="K67" s="310"/>
      <c r="L67" s="310"/>
      <c r="M67" s="310"/>
      <c r="N67" s="310"/>
      <c r="O67" s="310"/>
      <c r="P67" s="310"/>
      <c r="Q67" s="310"/>
      <c r="R67" s="310"/>
      <c r="S67" s="310"/>
      <c r="T67" s="310"/>
      <c r="U67" s="310"/>
      <c r="V67" s="310"/>
      <c r="W67" s="310"/>
      <c r="X67" s="310"/>
      <c r="Y67" s="41"/>
      <c r="Z67" s="41"/>
      <c r="AA67" s="41"/>
      <c r="AB67" s="41"/>
      <c r="AC67" s="41"/>
      <c r="AD67" s="41"/>
      <c r="AE67" s="32"/>
      <c r="AF67" s="32"/>
      <c r="AG67" s="32"/>
    </row>
    <row r="68" spans="2:33"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35" t="s">
        <v>29</v>
      </c>
      <c r="Z68" s="35" t="s">
        <v>30</v>
      </c>
      <c r="AA68" s="35" t="s">
        <v>31</v>
      </c>
      <c r="AB68" s="20"/>
      <c r="AD68" s="20"/>
      <c r="AE68" s="32"/>
      <c r="AF68" s="32"/>
      <c r="AG68" s="32"/>
    </row>
    <row r="69" spans="2:33" ht="22.5" customHeight="1">
      <c r="B69" s="324" t="s">
        <v>12</v>
      </c>
      <c r="C69" s="309"/>
      <c r="D69" s="309"/>
      <c r="E69" s="309"/>
      <c r="F69" s="309"/>
      <c r="G69" s="309"/>
      <c r="H69" s="309" t="s">
        <v>4</v>
      </c>
      <c r="I69" s="309" t="s">
        <v>23</v>
      </c>
      <c r="J69" s="309"/>
      <c r="K69" s="309"/>
      <c r="L69" s="309"/>
      <c r="M69" s="309"/>
      <c r="N69" s="309"/>
      <c r="O69" s="309" t="s">
        <v>5</v>
      </c>
      <c r="P69" s="309"/>
      <c r="Q69" s="309"/>
      <c r="R69" s="309"/>
      <c r="S69" s="309"/>
      <c r="T69" s="309" t="s">
        <v>6</v>
      </c>
      <c r="U69" s="309"/>
      <c r="V69" s="309"/>
      <c r="W69" s="309"/>
      <c r="X69" s="311"/>
      <c r="Y69" s="38"/>
      <c r="Z69" s="38"/>
      <c r="AA69" s="38"/>
      <c r="AB69" s="38"/>
      <c r="AC69" s="38"/>
      <c r="AD69" s="38"/>
      <c r="AE69" s="32"/>
      <c r="AF69" s="32"/>
      <c r="AG69" s="32"/>
    </row>
    <row r="70" spans="2:33" ht="37.5" customHeight="1">
      <c r="B70" s="324"/>
      <c r="C70" s="309"/>
      <c r="D70" s="309"/>
      <c r="E70" s="309"/>
      <c r="F70" s="309"/>
      <c r="G70" s="309"/>
      <c r="H70" s="309"/>
      <c r="I70" s="309" t="s">
        <v>24</v>
      </c>
      <c r="J70" s="309"/>
      <c r="K70" s="309"/>
      <c r="L70" s="309" t="s">
        <v>27</v>
      </c>
      <c r="M70" s="309"/>
      <c r="N70" s="309"/>
      <c r="O70" s="22" t="s">
        <v>10</v>
      </c>
      <c r="P70" s="309" t="s">
        <v>7</v>
      </c>
      <c r="Q70" s="309"/>
      <c r="R70" s="309"/>
      <c r="S70" s="309"/>
      <c r="T70" s="22" t="s">
        <v>25</v>
      </c>
      <c r="U70" s="309" t="s">
        <v>38</v>
      </c>
      <c r="V70" s="309"/>
      <c r="W70" s="309"/>
      <c r="X70" s="311"/>
      <c r="Y70" s="25"/>
      <c r="Z70" s="25"/>
      <c r="AA70" s="25"/>
      <c r="AB70" s="25"/>
      <c r="AC70" s="25"/>
      <c r="AD70" s="40"/>
      <c r="AE70" s="32"/>
      <c r="AF70" s="32"/>
      <c r="AG70" s="32"/>
    </row>
    <row r="71" spans="2:33" ht="13.5" thickBot="1">
      <c r="B71" s="322">
        <v>1</v>
      </c>
      <c r="C71" s="314"/>
      <c r="D71" s="314"/>
      <c r="E71" s="314"/>
      <c r="F71" s="314"/>
      <c r="G71" s="314"/>
      <c r="H71" s="13">
        <v>2</v>
      </c>
      <c r="I71" s="314">
        <v>3</v>
      </c>
      <c r="J71" s="314"/>
      <c r="K71" s="314"/>
      <c r="L71" s="314">
        <v>4</v>
      </c>
      <c r="M71" s="314"/>
      <c r="N71" s="314"/>
      <c r="O71" s="13">
        <v>5</v>
      </c>
      <c r="P71" s="314">
        <v>6</v>
      </c>
      <c r="Q71" s="314"/>
      <c r="R71" s="314"/>
      <c r="S71" s="314"/>
      <c r="T71" s="13">
        <v>7</v>
      </c>
      <c r="U71" s="312">
        <v>8</v>
      </c>
      <c r="V71" s="312"/>
      <c r="W71" s="312"/>
      <c r="X71" s="313"/>
      <c r="Y71" s="15"/>
      <c r="Z71" s="15"/>
      <c r="AA71" s="15"/>
      <c r="AB71" s="15"/>
      <c r="AC71" s="15"/>
      <c r="AD71" s="40"/>
      <c r="AE71" s="32"/>
      <c r="AF71" s="32"/>
      <c r="AG71" s="32"/>
    </row>
    <row r="72" spans="2:33">
      <c r="B72" s="353" t="s">
        <v>40</v>
      </c>
      <c r="C72" s="354"/>
      <c r="D72" s="354"/>
      <c r="E72" s="354"/>
      <c r="F72" s="354"/>
      <c r="G72" s="355"/>
      <c r="H72" s="58"/>
      <c r="I72" s="308"/>
      <c r="J72" s="308"/>
      <c r="K72" s="308"/>
      <c r="L72" s="308"/>
      <c r="M72" s="308"/>
      <c r="N72" s="308"/>
      <c r="O72" s="58"/>
      <c r="P72" s="391"/>
      <c r="Q72" s="392"/>
      <c r="R72" s="392"/>
      <c r="S72" s="394"/>
      <c r="T72" s="91"/>
      <c r="U72" s="391"/>
      <c r="V72" s="392"/>
      <c r="W72" s="392"/>
      <c r="X72" s="393"/>
      <c r="Y72" s="15"/>
      <c r="Z72" s="15"/>
      <c r="AA72" s="15"/>
      <c r="AB72" s="15"/>
      <c r="AC72" s="15"/>
      <c r="AD72" s="15"/>
    </row>
    <row r="73" spans="2:33">
      <c r="B73" s="292"/>
      <c r="C73" s="293"/>
      <c r="D73" s="293"/>
      <c r="E73" s="294"/>
      <c r="F73" s="122"/>
      <c r="G73" s="123"/>
      <c r="H73" s="124"/>
      <c r="I73" s="125"/>
      <c r="J73" s="126" t="s">
        <v>28</v>
      </c>
      <c r="K73" s="127"/>
      <c r="L73" s="125"/>
      <c r="M73" s="126" t="s">
        <v>28</v>
      </c>
      <c r="N73" s="127"/>
      <c r="O73" s="128"/>
      <c r="P73" s="277"/>
      <c r="Q73" s="277"/>
      <c r="R73" s="277"/>
      <c r="S73" s="277"/>
      <c r="T73" s="128"/>
      <c r="U73" s="277"/>
      <c r="V73" s="277"/>
      <c r="W73" s="277"/>
      <c r="X73" s="279"/>
      <c r="Y73" s="129" t="str">
        <f>IF(B73="","00000000000000000",B73)&amp;IF(F73="","000000",F73)&amp;IF(G73="","000",G73)</f>
        <v>00000000000000000000000000</v>
      </c>
      <c r="Z73" s="130"/>
      <c r="AA73" s="130"/>
      <c r="AB73" s="130"/>
      <c r="AC73" s="40"/>
      <c r="AE73" s="33"/>
      <c r="AF73" s="33"/>
      <c r="AG73" s="32"/>
    </row>
    <row r="74" spans="2:33" hidden="1">
      <c r="B74" s="282" t="s">
        <v>42</v>
      </c>
      <c r="C74" s="283"/>
      <c r="D74" s="283"/>
      <c r="E74" s="284"/>
      <c r="F74" s="287"/>
      <c r="G74" s="288"/>
      <c r="H74" s="135"/>
      <c r="I74" s="267"/>
      <c r="J74" s="268"/>
      <c r="K74" s="269"/>
      <c r="L74" s="267"/>
      <c r="M74" s="268"/>
      <c r="N74" s="269"/>
      <c r="O74" s="136"/>
      <c r="P74" s="267"/>
      <c r="Q74" s="268"/>
      <c r="R74" s="268"/>
      <c r="S74" s="269"/>
      <c r="T74" s="136"/>
      <c r="U74" s="267"/>
      <c r="V74" s="268"/>
      <c r="W74" s="268"/>
      <c r="X74" s="273"/>
      <c r="Y74" s="133"/>
      <c r="Z74" s="134"/>
      <c r="AA74" s="134"/>
      <c r="AB74" s="134"/>
      <c r="AC74" s="40"/>
      <c r="AE74" s="33"/>
      <c r="AF74" s="33"/>
      <c r="AG74" s="32"/>
    </row>
    <row r="75" spans="2:33" hidden="1">
      <c r="B75" s="289"/>
      <c r="C75" s="290"/>
      <c r="D75" s="290"/>
      <c r="E75" s="291"/>
      <c r="F75" s="89"/>
      <c r="G75" s="63"/>
      <c r="H75" s="64"/>
      <c r="I75" s="65"/>
      <c r="J75" s="45"/>
      <c r="K75" s="66"/>
      <c r="L75" s="65"/>
      <c r="M75" s="45"/>
      <c r="N75" s="66"/>
      <c r="O75" s="67"/>
      <c r="P75" s="275"/>
      <c r="Q75" s="275"/>
      <c r="R75" s="275"/>
      <c r="S75" s="275"/>
      <c r="T75" s="109"/>
      <c r="U75" s="275"/>
      <c r="V75" s="275"/>
      <c r="W75" s="275"/>
      <c r="X75" s="280"/>
      <c r="Y75" s="49"/>
      <c r="Z75" s="39"/>
      <c r="AA75" s="39"/>
      <c r="AB75" s="39"/>
      <c r="AC75" s="40"/>
      <c r="AE75" s="33"/>
      <c r="AF75" s="33"/>
      <c r="AG75" s="32"/>
    </row>
    <row r="76" spans="2:33">
      <c r="B76" s="295" t="s">
        <v>39</v>
      </c>
      <c r="C76" s="296"/>
      <c r="D76" s="296"/>
      <c r="E76" s="296"/>
      <c r="F76" s="296"/>
      <c r="G76" s="296"/>
      <c r="H76" s="57"/>
      <c r="I76" s="281"/>
      <c r="J76" s="281"/>
      <c r="K76" s="281"/>
      <c r="L76" s="281"/>
      <c r="M76" s="281"/>
      <c r="N76" s="281"/>
      <c r="O76" s="57"/>
      <c r="P76" s="276"/>
      <c r="Q76" s="276"/>
      <c r="R76" s="276"/>
      <c r="S76" s="276"/>
      <c r="T76" s="90"/>
      <c r="U76" s="276"/>
      <c r="V76" s="276"/>
      <c r="W76" s="276"/>
      <c r="X76" s="278"/>
      <c r="Y76" s="8"/>
      <c r="Z76" s="8"/>
      <c r="AA76" s="8"/>
      <c r="AB76" s="8"/>
      <c r="AC76" s="8"/>
      <c r="AD76" s="15"/>
    </row>
    <row r="77" spans="2:33">
      <c r="B77" s="292"/>
      <c r="C77" s="293"/>
      <c r="D77" s="293"/>
      <c r="E77" s="294"/>
      <c r="F77" s="122"/>
      <c r="G77" s="123"/>
      <c r="H77" s="124"/>
      <c r="I77" s="125"/>
      <c r="J77" s="126" t="s">
        <v>28</v>
      </c>
      <c r="K77" s="127"/>
      <c r="L77" s="125"/>
      <c r="M77" s="126" t="s">
        <v>28</v>
      </c>
      <c r="N77" s="127"/>
      <c r="O77" s="128"/>
      <c r="P77" s="277"/>
      <c r="Q77" s="277"/>
      <c r="R77" s="277"/>
      <c r="S77" s="277"/>
      <c r="T77" s="128"/>
      <c r="U77" s="277"/>
      <c r="V77" s="277"/>
      <c r="W77" s="277"/>
      <c r="X77" s="279"/>
      <c r="Y77" s="129" t="str">
        <f>IF(B77="","00000000000000000",B77)&amp;IF(F77="","000000",F77)&amp;IF(G77="","000",G77)</f>
        <v>00000000000000000000000000</v>
      </c>
      <c r="Z77" s="130"/>
      <c r="AA77" s="130"/>
      <c r="AB77" s="130"/>
      <c r="AC77" s="40"/>
      <c r="AE77" s="33"/>
      <c r="AF77" s="33"/>
      <c r="AG77" s="32"/>
    </row>
    <row r="78" spans="2:33" hidden="1">
      <c r="B78" s="282" t="s">
        <v>42</v>
      </c>
      <c r="C78" s="283"/>
      <c r="D78" s="283"/>
      <c r="E78" s="284"/>
      <c r="F78" s="287"/>
      <c r="G78" s="288"/>
      <c r="H78" s="135"/>
      <c r="I78" s="267"/>
      <c r="J78" s="268"/>
      <c r="K78" s="269"/>
      <c r="L78" s="267"/>
      <c r="M78" s="268"/>
      <c r="N78" s="269"/>
      <c r="O78" s="136"/>
      <c r="P78" s="267"/>
      <c r="Q78" s="268"/>
      <c r="R78" s="268"/>
      <c r="S78" s="269"/>
      <c r="T78" s="136"/>
      <c r="U78" s="267"/>
      <c r="V78" s="268"/>
      <c r="W78" s="268"/>
      <c r="X78" s="273"/>
      <c r="Y78" s="133"/>
      <c r="Z78" s="134"/>
      <c r="AA78" s="134"/>
      <c r="AB78" s="134"/>
      <c r="AC78" s="40"/>
      <c r="AE78" s="33"/>
      <c r="AF78" s="33"/>
      <c r="AG78" s="32"/>
    </row>
    <row r="79" spans="2:33" hidden="1">
      <c r="B79" s="289"/>
      <c r="C79" s="290"/>
      <c r="D79" s="290"/>
      <c r="E79" s="291"/>
      <c r="F79" s="89"/>
      <c r="G79" s="63"/>
      <c r="H79" s="64"/>
      <c r="I79" s="65"/>
      <c r="J79" s="45"/>
      <c r="K79" s="66"/>
      <c r="L79" s="65"/>
      <c r="M79" s="46"/>
      <c r="N79" s="66"/>
      <c r="O79" s="67"/>
      <c r="P79" s="275"/>
      <c r="Q79" s="275"/>
      <c r="R79" s="275"/>
      <c r="S79" s="275"/>
      <c r="T79" s="109"/>
      <c r="U79" s="275"/>
      <c r="V79" s="275"/>
      <c r="W79" s="275"/>
      <c r="X79" s="280"/>
      <c r="Y79" s="49"/>
      <c r="Z79" s="39"/>
      <c r="AA79" s="39"/>
      <c r="AB79" s="39"/>
      <c r="AC79" s="40"/>
      <c r="AE79" s="33"/>
      <c r="AF79" s="33"/>
      <c r="AG79" s="32"/>
    </row>
    <row r="80" spans="2:33">
      <c r="B80" s="295" t="s">
        <v>41</v>
      </c>
      <c r="C80" s="296"/>
      <c r="D80" s="296"/>
      <c r="E80" s="296"/>
      <c r="F80" s="296"/>
      <c r="G80" s="296"/>
      <c r="H80" s="57"/>
      <c r="I80" s="281"/>
      <c r="J80" s="281"/>
      <c r="K80" s="281"/>
      <c r="L80" s="281"/>
      <c r="M80" s="281"/>
      <c r="N80" s="281"/>
      <c r="O80" s="57"/>
      <c r="P80" s="276"/>
      <c r="Q80" s="276"/>
      <c r="R80" s="276"/>
      <c r="S80" s="276"/>
      <c r="T80" s="90"/>
      <c r="U80" s="276"/>
      <c r="V80" s="276"/>
      <c r="W80" s="276"/>
      <c r="X80" s="278"/>
      <c r="Y80" s="8"/>
      <c r="Z80" s="8"/>
      <c r="AA80" s="8"/>
      <c r="AB80" s="8"/>
      <c r="AC80" s="8"/>
      <c r="AD80" s="15"/>
    </row>
    <row r="81" spans="2:33">
      <c r="B81" s="292"/>
      <c r="C81" s="293"/>
      <c r="D81" s="293"/>
      <c r="E81" s="294"/>
      <c r="F81" s="122"/>
      <c r="G81" s="123"/>
      <c r="H81" s="124"/>
      <c r="I81" s="125"/>
      <c r="J81" s="126" t="s">
        <v>28</v>
      </c>
      <c r="K81" s="127"/>
      <c r="L81" s="125"/>
      <c r="M81" s="126" t="s">
        <v>28</v>
      </c>
      <c r="N81" s="127"/>
      <c r="O81" s="128"/>
      <c r="P81" s="277"/>
      <c r="Q81" s="277"/>
      <c r="R81" s="277"/>
      <c r="S81" s="277"/>
      <c r="T81" s="128"/>
      <c r="U81" s="277"/>
      <c r="V81" s="277"/>
      <c r="W81" s="277"/>
      <c r="X81" s="279"/>
      <c r="Y81" s="129" t="str">
        <f>IF(B81="","00000000000000000",B81)&amp;IF(F81="","000000",F81)&amp;IF(G81="","000",G81)</f>
        <v>00000000000000000000000000</v>
      </c>
      <c r="Z81" s="130"/>
      <c r="AA81" s="130"/>
      <c r="AB81" s="130"/>
      <c r="AC81" s="40"/>
      <c r="AE81" s="33"/>
      <c r="AF81" s="33"/>
      <c r="AG81" s="32"/>
    </row>
    <row r="82" spans="2:33" ht="13.5" hidden="1" thickBot="1">
      <c r="B82" s="402" t="s">
        <v>42</v>
      </c>
      <c r="C82" s="403"/>
      <c r="D82" s="403"/>
      <c r="E82" s="404"/>
      <c r="F82" s="285"/>
      <c r="G82" s="286"/>
      <c r="H82" s="131"/>
      <c r="I82" s="270"/>
      <c r="J82" s="271"/>
      <c r="K82" s="272"/>
      <c r="L82" s="270"/>
      <c r="M82" s="271"/>
      <c r="N82" s="272"/>
      <c r="O82" s="132"/>
      <c r="P82" s="270"/>
      <c r="Q82" s="271"/>
      <c r="R82" s="271"/>
      <c r="S82" s="272"/>
      <c r="T82" s="132"/>
      <c r="U82" s="271"/>
      <c r="V82" s="271"/>
      <c r="W82" s="271"/>
      <c r="X82" s="274"/>
      <c r="Y82" s="133"/>
      <c r="Z82" s="134"/>
      <c r="AA82" s="134"/>
      <c r="AB82" s="134"/>
      <c r="AC82" s="40"/>
      <c r="AE82" s="33"/>
      <c r="AF82" s="33"/>
      <c r="AG82" s="32"/>
    </row>
    <row r="83" spans="2:33" hidden="1">
      <c r="B83" s="395"/>
      <c r="C83" s="396"/>
      <c r="D83" s="396"/>
      <c r="E83" s="397"/>
      <c r="F83" s="111"/>
      <c r="G83" s="110"/>
      <c r="H83" s="112"/>
      <c r="I83" s="113"/>
      <c r="J83" s="47"/>
      <c r="K83" s="114"/>
      <c r="L83" s="113"/>
      <c r="M83" s="47"/>
      <c r="N83" s="114"/>
      <c r="O83" s="115"/>
      <c r="P83" s="398"/>
      <c r="Q83" s="398"/>
      <c r="R83" s="398"/>
      <c r="S83" s="398"/>
      <c r="T83" s="116"/>
      <c r="U83" s="399"/>
      <c r="V83" s="400"/>
      <c r="W83" s="400"/>
      <c r="X83" s="401"/>
      <c r="Y83" s="39"/>
      <c r="Z83" s="39"/>
      <c r="AA83" s="39"/>
      <c r="AB83" s="39"/>
      <c r="AC83" s="40"/>
      <c r="AE83" s="33"/>
      <c r="AF83" s="33"/>
      <c r="AG83" s="32"/>
    </row>
    <row r="84" spans="2:33">
      <c r="B84" s="335"/>
      <c r="C84" s="335"/>
      <c r="D84" s="335"/>
      <c r="E84" s="335"/>
      <c r="F84" s="86"/>
      <c r="U84" s="40"/>
      <c r="V84" s="40"/>
      <c r="W84" s="40"/>
      <c r="X84" s="40"/>
      <c r="Y84" s="40"/>
    </row>
  </sheetData>
  <mergeCells count="258">
    <mergeCell ref="L65:N65"/>
    <mergeCell ref="B59:G59"/>
    <mergeCell ref="U73:X73"/>
    <mergeCell ref="U75:X75"/>
    <mergeCell ref="P73:S73"/>
    <mergeCell ref="U72:X72"/>
    <mergeCell ref="P72:S72"/>
    <mergeCell ref="L56:N56"/>
    <mergeCell ref="B83:E83"/>
    <mergeCell ref="P83:S83"/>
    <mergeCell ref="U83:X83"/>
    <mergeCell ref="B80:G80"/>
    <mergeCell ref="I80:K80"/>
    <mergeCell ref="L80:N80"/>
    <mergeCell ref="P80:S80"/>
    <mergeCell ref="U80:X80"/>
    <mergeCell ref="U81:X81"/>
    <mergeCell ref="B81:E81"/>
    <mergeCell ref="P81:S81"/>
    <mergeCell ref="B82:E82"/>
    <mergeCell ref="L82:N82"/>
    <mergeCell ref="B63:E63"/>
    <mergeCell ref="I63:K63"/>
    <mergeCell ref="L63:N63"/>
    <mergeCell ref="I65:K65"/>
    <mergeCell ref="F57:G57"/>
    <mergeCell ref="F54:G54"/>
    <mergeCell ref="B18:G18"/>
    <mergeCell ref="L25:N25"/>
    <mergeCell ref="F62:G62"/>
    <mergeCell ref="F63:G63"/>
    <mergeCell ref="F65:G65"/>
    <mergeCell ref="L71:N71"/>
    <mergeCell ref="L70:N70"/>
    <mergeCell ref="B65:E65"/>
    <mergeCell ref="B64:E64"/>
    <mergeCell ref="L64:N64"/>
    <mergeCell ref="L59:N59"/>
    <mergeCell ref="I59:K59"/>
    <mergeCell ref="B60:E60"/>
    <mergeCell ref="I60:K60"/>
    <mergeCell ref="L60:N60"/>
    <mergeCell ref="I62:K62"/>
    <mergeCell ref="L62:N62"/>
    <mergeCell ref="B62:E62"/>
    <mergeCell ref="B61:E61"/>
    <mergeCell ref="I61:K61"/>
    <mergeCell ref="F60:G60"/>
    <mergeCell ref="L61:N61"/>
    <mergeCell ref="L17:N17"/>
    <mergeCell ref="H15:H16"/>
    <mergeCell ref="B21:E21"/>
    <mergeCell ref="I21:K21"/>
    <mergeCell ref="L21:N21"/>
    <mergeCell ref="I51:K51"/>
    <mergeCell ref="L54:N54"/>
    <mergeCell ref="I18:K18"/>
    <mergeCell ref="L18:N18"/>
    <mergeCell ref="L51:N51"/>
    <mergeCell ref="B23:E23"/>
    <mergeCell ref="I23:K23"/>
    <mergeCell ref="L23:N23"/>
    <mergeCell ref="B24:E24"/>
    <mergeCell ref="I24:K24"/>
    <mergeCell ref="L24:N24"/>
    <mergeCell ref="F24:G24"/>
    <mergeCell ref="B25:E25"/>
    <mergeCell ref="I25:K25"/>
    <mergeCell ref="B26:E26"/>
    <mergeCell ref="I26:K26"/>
    <mergeCell ref="L26:N26"/>
    <mergeCell ref="B57:E57"/>
    <mergeCell ref="O14:R14"/>
    <mergeCell ref="S15:S16"/>
    <mergeCell ref="B84:E84"/>
    <mergeCell ref="I69:N69"/>
    <mergeCell ref="L58:N58"/>
    <mergeCell ref="B71:G71"/>
    <mergeCell ref="B69:G70"/>
    <mergeCell ref="I71:K71"/>
    <mergeCell ref="B53:E53"/>
    <mergeCell ref="I53:K53"/>
    <mergeCell ref="B22:G22"/>
    <mergeCell ref="B54:E54"/>
    <mergeCell ref="I54:K54"/>
    <mergeCell ref="B73:E73"/>
    <mergeCell ref="I22:K22"/>
    <mergeCell ref="L22:N22"/>
    <mergeCell ref="B51:E51"/>
    <mergeCell ref="B52:G52"/>
    <mergeCell ref="I64:K64"/>
    <mergeCell ref="L53:N53"/>
    <mergeCell ref="B72:G72"/>
    <mergeCell ref="B58:E58"/>
    <mergeCell ref="I72:K72"/>
    <mergeCell ref="I58:K58"/>
    <mergeCell ref="V2:W2"/>
    <mergeCell ref="I6:X6"/>
    <mergeCell ref="I8:X8"/>
    <mergeCell ref="B4:X4"/>
    <mergeCell ref="B11:X11"/>
    <mergeCell ref="I17:K17"/>
    <mergeCell ref="B6:H6"/>
    <mergeCell ref="B13:G16"/>
    <mergeCell ref="B17:G17"/>
    <mergeCell ref="V14:X14"/>
    <mergeCell ref="L16:N16"/>
    <mergeCell ref="E7:T7"/>
    <mergeCell ref="S14:U14"/>
    <mergeCell ref="W15:X15"/>
    <mergeCell ref="I9:X9"/>
    <mergeCell ref="O15:P15"/>
    <mergeCell ref="Q15:R15"/>
    <mergeCell ref="I15:N15"/>
    <mergeCell ref="I16:K16"/>
    <mergeCell ref="B8:H8"/>
    <mergeCell ref="H13:X13"/>
    <mergeCell ref="H14:N14"/>
    <mergeCell ref="V15:V16"/>
    <mergeCell ref="T15:U15"/>
    <mergeCell ref="L72:N72"/>
    <mergeCell ref="H69:H70"/>
    <mergeCell ref="B67:X67"/>
    <mergeCell ref="U70:X70"/>
    <mergeCell ref="U71:X71"/>
    <mergeCell ref="P71:S71"/>
    <mergeCell ref="T69:X69"/>
    <mergeCell ref="O69:S69"/>
    <mergeCell ref="P70:S70"/>
    <mergeCell ref="I70:K70"/>
    <mergeCell ref="I57:K57"/>
    <mergeCell ref="L57:N57"/>
    <mergeCell ref="B56:G56"/>
    <mergeCell ref="B55:E55"/>
    <mergeCell ref="I55:K55"/>
    <mergeCell ref="I56:K56"/>
    <mergeCell ref="L55:N55"/>
    <mergeCell ref="L52:N52"/>
    <mergeCell ref="I52:K52"/>
    <mergeCell ref="F26:G26"/>
    <mergeCell ref="B27:E27"/>
    <mergeCell ref="I27:K27"/>
    <mergeCell ref="L27:N27"/>
    <mergeCell ref="B28:E28"/>
    <mergeCell ref="I28:K28"/>
    <mergeCell ref="L28:N28"/>
    <mergeCell ref="B29:E29"/>
    <mergeCell ref="I29:K29"/>
    <mergeCell ref="L29:N29"/>
    <mergeCell ref="F29:G29"/>
    <mergeCell ref="B78:E78"/>
    <mergeCell ref="B74:E74"/>
    <mergeCell ref="F82:G82"/>
    <mergeCell ref="F78:G78"/>
    <mergeCell ref="F74:G74"/>
    <mergeCell ref="B75:E75"/>
    <mergeCell ref="B77:E77"/>
    <mergeCell ref="I82:K82"/>
    <mergeCell ref="I78:K78"/>
    <mergeCell ref="I74:K74"/>
    <mergeCell ref="B79:E79"/>
    <mergeCell ref="B76:G76"/>
    <mergeCell ref="I76:K76"/>
    <mergeCell ref="L78:N78"/>
    <mergeCell ref="L74:N74"/>
    <mergeCell ref="P74:S74"/>
    <mergeCell ref="P78:S78"/>
    <mergeCell ref="P82:S82"/>
    <mergeCell ref="U74:X74"/>
    <mergeCell ref="U78:X78"/>
    <mergeCell ref="U82:X82"/>
    <mergeCell ref="P75:S75"/>
    <mergeCell ref="P76:S76"/>
    <mergeCell ref="P77:S77"/>
    <mergeCell ref="U76:X76"/>
    <mergeCell ref="U77:X77"/>
    <mergeCell ref="U79:X79"/>
    <mergeCell ref="P79:S79"/>
    <mergeCell ref="L76:N76"/>
    <mergeCell ref="B30:E30"/>
    <mergeCell ref="I30:K30"/>
    <mergeCell ref="L30:N30"/>
    <mergeCell ref="B31:E31"/>
    <mergeCell ref="I31:K31"/>
    <mergeCell ref="L31:N31"/>
    <mergeCell ref="F31:G31"/>
    <mergeCell ref="B32:E32"/>
    <mergeCell ref="I32:K32"/>
    <mergeCell ref="L32:N32"/>
    <mergeCell ref="B33:E33"/>
    <mergeCell ref="I33:K33"/>
    <mergeCell ref="L33:N33"/>
    <mergeCell ref="B34:E34"/>
    <mergeCell ref="I34:K34"/>
    <mergeCell ref="L34:N34"/>
    <mergeCell ref="F34:G34"/>
    <mergeCell ref="B35:E35"/>
    <mergeCell ref="I35:K35"/>
    <mergeCell ref="L35:N35"/>
    <mergeCell ref="F39:G39"/>
    <mergeCell ref="B40:E40"/>
    <mergeCell ref="I40:K40"/>
    <mergeCell ref="L40:N40"/>
    <mergeCell ref="B41:E41"/>
    <mergeCell ref="I41:K41"/>
    <mergeCell ref="L41:N41"/>
    <mergeCell ref="F41:G41"/>
    <mergeCell ref="B36:E36"/>
    <mergeCell ref="I36:K36"/>
    <mergeCell ref="L36:N36"/>
    <mergeCell ref="F36:G36"/>
    <mergeCell ref="B37:E37"/>
    <mergeCell ref="I37:K37"/>
    <mergeCell ref="L37:N37"/>
    <mergeCell ref="B38:E38"/>
    <mergeCell ref="I38:K38"/>
    <mergeCell ref="L38:N38"/>
    <mergeCell ref="B49:E49"/>
    <mergeCell ref="I49:K49"/>
    <mergeCell ref="L49:N49"/>
    <mergeCell ref="B50:E50"/>
    <mergeCell ref="I50:K50"/>
    <mergeCell ref="L50:N50"/>
    <mergeCell ref="F50:G50"/>
    <mergeCell ref="B45:E45"/>
    <mergeCell ref="I45:K45"/>
    <mergeCell ref="L45:N45"/>
    <mergeCell ref="B46:E46"/>
    <mergeCell ref="I46:K46"/>
    <mergeCell ref="L46:N46"/>
    <mergeCell ref="F46:G46"/>
    <mergeCell ref="B47:E47"/>
    <mergeCell ref="I47:K47"/>
    <mergeCell ref="L47:N47"/>
    <mergeCell ref="B19:E19"/>
    <mergeCell ref="I19:K19"/>
    <mergeCell ref="L19:N19"/>
    <mergeCell ref="B20:E20"/>
    <mergeCell ref="I20:K20"/>
    <mergeCell ref="L20:N20"/>
    <mergeCell ref="F20:G20"/>
    <mergeCell ref="B48:E48"/>
    <mergeCell ref="I48:K48"/>
    <mergeCell ref="L48:N48"/>
    <mergeCell ref="F48:G48"/>
    <mergeCell ref="B42:E42"/>
    <mergeCell ref="I42:K42"/>
    <mergeCell ref="L42:N42"/>
    <mergeCell ref="B43:E43"/>
    <mergeCell ref="I43:K43"/>
    <mergeCell ref="L43:N43"/>
    <mergeCell ref="F43:G43"/>
    <mergeCell ref="B44:E44"/>
    <mergeCell ref="I44:K44"/>
    <mergeCell ref="L44:N44"/>
    <mergeCell ref="B39:E39"/>
    <mergeCell ref="I39:K39"/>
    <mergeCell ref="L39:N39"/>
  </mergeCells>
  <phoneticPr fontId="0" type="noConversion"/>
  <pageMargins left="0.35433070866141736" right="0.11811023622047245" top="0.98425196850393704" bottom="0.98425196850393704" header="0.51181102362204722" footer="0.51181102362204722"/>
  <pageSetup paperSize="9" scale="65" orientation="landscape" blackAndWhite="1" r:id="rId1"/>
  <headerFooter alignWithMargins="0"/>
  <rowBreaks count="1" manualBreakCount="1"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AH84"/>
  <sheetViews>
    <sheetView workbookViewId="0"/>
  </sheetViews>
  <sheetFormatPr defaultRowHeight="12.75"/>
  <cols>
    <col min="1" max="1" width="0.85546875" style="28" customWidth="1"/>
    <col min="2" max="6" width="4.7109375" style="28" customWidth="1"/>
    <col min="7" max="7" width="6.7109375" style="28" customWidth="1"/>
    <col min="8" max="8" width="4.7109375" style="28" customWidth="1"/>
    <col min="9" max="9" width="14.7109375" style="28" customWidth="1"/>
    <col min="10" max="10" width="4.28515625" style="28" customWidth="1"/>
    <col min="11" max="11" width="1.7109375" style="28" customWidth="1"/>
    <col min="12" max="12" width="6.7109375" style="28" customWidth="1"/>
    <col min="13" max="13" width="4.28515625" style="28" customWidth="1"/>
    <col min="14" max="14" width="1.7109375" style="28" customWidth="1"/>
    <col min="15" max="15" width="6.7109375" style="28" customWidth="1"/>
    <col min="16" max="16" width="14.7109375" style="28" customWidth="1"/>
    <col min="17" max="17" width="12.7109375" style="28" customWidth="1"/>
    <col min="18" max="18" width="14.7109375" style="28" customWidth="1"/>
    <col min="19" max="19" width="12.7109375" style="28" customWidth="1"/>
    <col min="20" max="20" width="14.7109375" style="28" customWidth="1"/>
    <col min="21" max="22" width="12.7109375" style="28" customWidth="1"/>
    <col min="23" max="23" width="14.7109375" style="28" customWidth="1"/>
    <col min="24" max="25" width="12.7109375" style="28" customWidth="1"/>
    <col min="26" max="26" width="39.42578125" style="28" hidden="1" customWidth="1"/>
    <col min="27" max="27" width="28.42578125" style="28" hidden="1" customWidth="1"/>
    <col min="28" max="30" width="20.28515625" style="28" hidden="1" customWidth="1"/>
    <col min="31" max="31" width="0.85546875" style="28" customWidth="1"/>
    <col min="32" max="32" width="30.28515625" style="28" customWidth="1"/>
    <col min="33" max="33" width="31.28515625" style="28" customWidth="1"/>
    <col min="34" max="16384" width="9.140625" style="28"/>
  </cols>
  <sheetData>
    <row r="1" spans="2:31" ht="5.0999999999999996" customHeight="1" thickBot="1"/>
    <row r="2" spans="2:31" ht="15.75" thickBot="1"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3" t="s">
        <v>11</v>
      </c>
      <c r="W2" s="315" t="s">
        <v>26</v>
      </c>
      <c r="X2" s="316"/>
      <c r="Y2" s="4" t="s">
        <v>13</v>
      </c>
      <c r="Z2" s="5"/>
      <c r="AA2" s="52" t="s">
        <v>81</v>
      </c>
      <c r="AB2" s="54" t="s">
        <v>43</v>
      </c>
      <c r="AC2" s="5" t="s">
        <v>77</v>
      </c>
      <c r="AD2" s="56" t="s">
        <v>54</v>
      </c>
      <c r="AE2" s="5"/>
    </row>
    <row r="3" spans="2:31" ht="15">
      <c r="B3" s="2"/>
      <c r="C3" s="2"/>
      <c r="D3" s="2"/>
      <c r="E3" s="2"/>
      <c r="F3" s="2"/>
      <c r="G3" s="2"/>
      <c r="H3" s="2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3"/>
      <c r="U3" s="34"/>
      <c r="V3" s="5"/>
      <c r="W3" s="5"/>
      <c r="X3" s="5"/>
      <c r="Y3" s="5"/>
      <c r="Z3" s="5"/>
      <c r="AA3" s="52" t="s">
        <v>82</v>
      </c>
      <c r="AB3" s="54" t="s">
        <v>44</v>
      </c>
      <c r="AC3" s="5" t="s">
        <v>76</v>
      </c>
      <c r="AD3" s="56" t="s">
        <v>55</v>
      </c>
      <c r="AE3" s="5"/>
    </row>
    <row r="4" spans="2:31" ht="15.75">
      <c r="B4" s="318" t="s">
        <v>14</v>
      </c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  <c r="Q4" s="318"/>
      <c r="R4" s="318"/>
      <c r="S4" s="318"/>
      <c r="T4" s="318"/>
      <c r="U4" s="318"/>
      <c r="V4" s="318"/>
      <c r="W4" s="318"/>
      <c r="X4" s="318"/>
      <c r="Y4" s="318"/>
      <c r="Z4" s="169"/>
      <c r="AA4" s="52" t="s">
        <v>83</v>
      </c>
      <c r="AB4" s="51" t="s">
        <v>45</v>
      </c>
      <c r="AC4" s="50" t="s">
        <v>75</v>
      </c>
      <c r="AD4" s="56" t="s">
        <v>56</v>
      </c>
      <c r="AE4" s="169"/>
    </row>
    <row r="5" spans="2:31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52"/>
      <c r="AB5" s="51" t="s">
        <v>46</v>
      </c>
      <c r="AC5" s="50"/>
      <c r="AD5" s="56" t="s">
        <v>57</v>
      </c>
      <c r="AE5" s="7"/>
    </row>
    <row r="6" spans="2:31">
      <c r="B6" s="323" t="s">
        <v>32</v>
      </c>
      <c r="C6" s="323"/>
      <c r="D6" s="323"/>
      <c r="E6" s="323"/>
      <c r="F6" s="323"/>
      <c r="G6" s="323"/>
      <c r="H6" s="323"/>
      <c r="I6" s="323"/>
      <c r="J6" s="317" t="s">
        <v>79</v>
      </c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  <c r="W6" s="317"/>
      <c r="X6" s="317"/>
      <c r="Y6" s="317"/>
      <c r="Z6" s="8"/>
      <c r="AA6" s="52" t="s">
        <v>85</v>
      </c>
      <c r="AB6" s="55" t="s">
        <v>47</v>
      </c>
      <c r="AC6" s="179"/>
      <c r="AD6" s="56" t="s">
        <v>58</v>
      </c>
      <c r="AE6" s="8"/>
    </row>
    <row r="7" spans="2:31">
      <c r="B7" s="9"/>
      <c r="C7" s="9"/>
      <c r="D7" s="9"/>
      <c r="E7" s="10"/>
      <c r="F7" s="328"/>
      <c r="G7" s="328"/>
      <c r="H7" s="328"/>
      <c r="I7" s="328"/>
      <c r="J7" s="328"/>
      <c r="K7" s="328"/>
      <c r="L7" s="328"/>
      <c r="M7" s="328"/>
      <c r="N7" s="328"/>
      <c r="O7" s="328"/>
      <c r="P7" s="328"/>
      <c r="Q7" s="328"/>
      <c r="R7" s="328"/>
      <c r="S7" s="328"/>
      <c r="T7" s="328"/>
      <c r="U7" s="328"/>
      <c r="V7" s="173"/>
      <c r="W7" s="173"/>
      <c r="X7" s="173"/>
      <c r="Y7" s="173"/>
      <c r="Z7" s="173"/>
      <c r="AA7" s="52"/>
      <c r="AB7" s="55" t="s">
        <v>48</v>
      </c>
      <c r="AC7" s="179"/>
      <c r="AD7" s="56" t="s">
        <v>59</v>
      </c>
      <c r="AE7" s="173"/>
    </row>
    <row r="8" spans="2:31">
      <c r="B8" s="323" t="s">
        <v>0</v>
      </c>
      <c r="C8" s="323"/>
      <c r="D8" s="323"/>
      <c r="E8" s="323"/>
      <c r="F8" s="323"/>
      <c r="G8" s="323"/>
      <c r="H8" s="323"/>
      <c r="I8" s="323"/>
      <c r="J8" s="317" t="s">
        <v>80</v>
      </c>
      <c r="K8" s="317"/>
      <c r="L8" s="317"/>
      <c r="M8" s="317"/>
      <c r="N8" s="317"/>
      <c r="O8" s="317"/>
      <c r="P8" s="317"/>
      <c r="Q8" s="317"/>
      <c r="R8" s="317"/>
      <c r="S8" s="317"/>
      <c r="T8" s="317"/>
      <c r="U8" s="317"/>
      <c r="V8" s="317"/>
      <c r="W8" s="317"/>
      <c r="X8" s="317"/>
      <c r="Y8" s="317"/>
      <c r="Z8" s="8"/>
      <c r="AA8" s="52" t="s">
        <v>78</v>
      </c>
      <c r="AB8" s="55" t="s">
        <v>49</v>
      </c>
      <c r="AC8" s="179" t="s">
        <v>72</v>
      </c>
      <c r="AD8" s="56" t="s">
        <v>60</v>
      </c>
      <c r="AE8" s="8"/>
    </row>
    <row r="9" spans="2:31">
      <c r="B9" s="9"/>
      <c r="C9" s="9"/>
      <c r="D9" s="9"/>
      <c r="E9" s="10"/>
      <c r="H9" s="10"/>
      <c r="I9" s="10"/>
      <c r="J9" s="328" t="s">
        <v>1</v>
      </c>
      <c r="K9" s="328"/>
      <c r="L9" s="328"/>
      <c r="M9" s="328"/>
      <c r="N9" s="328"/>
      <c r="O9" s="328"/>
      <c r="P9" s="328"/>
      <c r="Q9" s="328"/>
      <c r="R9" s="328"/>
      <c r="S9" s="328"/>
      <c r="T9" s="328"/>
      <c r="U9" s="328"/>
      <c r="V9" s="328"/>
      <c r="W9" s="328"/>
      <c r="X9" s="328"/>
      <c r="Y9" s="328"/>
      <c r="Z9" s="173"/>
      <c r="AA9" s="52" t="s">
        <v>84</v>
      </c>
      <c r="AB9" s="55" t="s">
        <v>50</v>
      </c>
      <c r="AC9" s="179" t="s">
        <v>72</v>
      </c>
      <c r="AD9" s="56" t="s">
        <v>61</v>
      </c>
      <c r="AE9" s="173"/>
    </row>
    <row r="10" spans="2:31">
      <c r="B10" s="9"/>
      <c r="C10" s="9"/>
      <c r="D10" s="9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52"/>
      <c r="AB10" s="55" t="s">
        <v>51</v>
      </c>
      <c r="AC10" s="179" t="s">
        <v>73</v>
      </c>
      <c r="AD10" s="56" t="s">
        <v>62</v>
      </c>
      <c r="AE10" s="173"/>
    </row>
    <row r="11" spans="2:31">
      <c r="B11" s="319" t="s">
        <v>19</v>
      </c>
      <c r="C11" s="319"/>
      <c r="D11" s="319"/>
      <c r="E11" s="319"/>
      <c r="F11" s="319"/>
      <c r="G11" s="319"/>
      <c r="H11" s="319"/>
      <c r="I11" s="319"/>
      <c r="J11" s="319"/>
      <c r="K11" s="319"/>
      <c r="L11" s="319"/>
      <c r="M11" s="319"/>
      <c r="N11" s="319"/>
      <c r="O11" s="319"/>
      <c r="P11" s="319"/>
      <c r="Q11" s="319"/>
      <c r="R11" s="319"/>
      <c r="S11" s="319"/>
      <c r="T11" s="319"/>
      <c r="U11" s="319"/>
      <c r="V11" s="319"/>
      <c r="W11" s="319"/>
      <c r="X11" s="319"/>
      <c r="Y11" s="319"/>
      <c r="Z11" s="170"/>
      <c r="AA11" s="179"/>
      <c r="AB11" s="51" t="s">
        <v>52</v>
      </c>
      <c r="AC11" s="50" t="s">
        <v>74</v>
      </c>
      <c r="AD11" s="56" t="s">
        <v>63</v>
      </c>
      <c r="AE11" s="2"/>
    </row>
    <row r="12" spans="2:31">
      <c r="B12" s="2"/>
      <c r="C12" s="2"/>
      <c r="D12" s="2"/>
      <c r="E12" s="2"/>
      <c r="F12" s="2"/>
      <c r="G12" s="2"/>
      <c r="H12" s="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53"/>
      <c r="AB12" s="55" t="s">
        <v>53</v>
      </c>
      <c r="AC12" s="179"/>
      <c r="AD12" s="56" t="s">
        <v>64</v>
      </c>
      <c r="AE12" s="12"/>
    </row>
    <row r="13" spans="2:31" s="29" customFormat="1" ht="15" customHeight="1">
      <c r="B13" s="324" t="s">
        <v>12</v>
      </c>
      <c r="C13" s="324"/>
      <c r="D13" s="309"/>
      <c r="E13" s="309"/>
      <c r="F13" s="309"/>
      <c r="G13" s="309"/>
      <c r="H13" s="309"/>
      <c r="I13" s="332" t="s">
        <v>2</v>
      </c>
      <c r="J13" s="334"/>
      <c r="K13" s="334"/>
      <c r="L13" s="334"/>
      <c r="M13" s="334"/>
      <c r="N13" s="334"/>
      <c r="O13" s="334"/>
      <c r="P13" s="334"/>
      <c r="Q13" s="334"/>
      <c r="R13" s="334"/>
      <c r="S13" s="334"/>
      <c r="T13" s="334"/>
      <c r="U13" s="334"/>
      <c r="V13" s="334"/>
      <c r="W13" s="334"/>
      <c r="X13" s="334"/>
      <c r="Y13" s="334"/>
      <c r="Z13" s="27"/>
      <c r="AA13" s="37"/>
      <c r="AB13" s="37"/>
      <c r="AC13" s="37"/>
      <c r="AD13" s="53"/>
      <c r="AE13" s="27"/>
    </row>
    <row r="14" spans="2:31" s="29" customFormat="1" ht="22.5" customHeight="1">
      <c r="B14" s="324"/>
      <c r="C14" s="324"/>
      <c r="D14" s="309"/>
      <c r="E14" s="309"/>
      <c r="F14" s="309"/>
      <c r="G14" s="309"/>
      <c r="H14" s="309"/>
      <c r="I14" s="329" t="s">
        <v>8</v>
      </c>
      <c r="J14" s="329"/>
      <c r="K14" s="329"/>
      <c r="L14" s="329"/>
      <c r="M14" s="329"/>
      <c r="N14" s="329"/>
      <c r="O14" s="329"/>
      <c r="P14" s="332" t="s">
        <v>33</v>
      </c>
      <c r="Q14" s="334"/>
      <c r="R14" s="334"/>
      <c r="S14" s="333"/>
      <c r="T14" s="329" t="s">
        <v>9</v>
      </c>
      <c r="U14" s="330"/>
      <c r="V14" s="331"/>
      <c r="W14" s="325" t="s">
        <v>37</v>
      </c>
      <c r="X14" s="326"/>
      <c r="Y14" s="327"/>
      <c r="Z14" s="27"/>
      <c r="AA14" s="37"/>
      <c r="AB14" s="37"/>
      <c r="AC14" s="37"/>
      <c r="AD14" s="37"/>
      <c r="AE14" s="27"/>
    </row>
    <row r="15" spans="2:31" s="29" customFormat="1" ht="15" customHeight="1">
      <c r="B15" s="324"/>
      <c r="C15" s="324"/>
      <c r="D15" s="309"/>
      <c r="E15" s="309"/>
      <c r="F15" s="309"/>
      <c r="G15" s="309"/>
      <c r="H15" s="309"/>
      <c r="I15" s="329" t="s">
        <v>3</v>
      </c>
      <c r="J15" s="329" t="s">
        <v>20</v>
      </c>
      <c r="K15" s="329"/>
      <c r="L15" s="329"/>
      <c r="M15" s="329"/>
      <c r="N15" s="329"/>
      <c r="O15" s="329"/>
      <c r="P15" s="332" t="s">
        <v>34</v>
      </c>
      <c r="Q15" s="333"/>
      <c r="R15" s="332" t="s">
        <v>35</v>
      </c>
      <c r="S15" s="333"/>
      <c r="T15" s="329" t="s">
        <v>3</v>
      </c>
      <c r="U15" s="329" t="s">
        <v>20</v>
      </c>
      <c r="V15" s="332"/>
      <c r="W15" s="329" t="s">
        <v>3</v>
      </c>
      <c r="X15" s="329" t="s">
        <v>20</v>
      </c>
      <c r="Y15" s="332"/>
      <c r="Z15" s="27"/>
      <c r="AA15" s="27"/>
      <c r="AB15" s="27"/>
      <c r="AC15" s="27"/>
      <c r="AD15" s="27"/>
      <c r="AE15" s="27"/>
    </row>
    <row r="16" spans="2:31" s="29" customFormat="1" ht="33.75">
      <c r="B16" s="324"/>
      <c r="C16" s="324"/>
      <c r="D16" s="309"/>
      <c r="E16" s="309"/>
      <c r="F16" s="309"/>
      <c r="G16" s="309"/>
      <c r="H16" s="309"/>
      <c r="I16" s="329"/>
      <c r="J16" s="309" t="s">
        <v>21</v>
      </c>
      <c r="K16" s="309"/>
      <c r="L16" s="309"/>
      <c r="M16" s="309" t="s">
        <v>22</v>
      </c>
      <c r="N16" s="309"/>
      <c r="O16" s="309"/>
      <c r="P16" s="162" t="s">
        <v>3</v>
      </c>
      <c r="Q16" s="162" t="s">
        <v>67</v>
      </c>
      <c r="R16" s="162" t="s">
        <v>3</v>
      </c>
      <c r="S16" s="162" t="s">
        <v>67</v>
      </c>
      <c r="T16" s="329"/>
      <c r="U16" s="162" t="s">
        <v>21</v>
      </c>
      <c r="V16" s="163" t="s">
        <v>22</v>
      </c>
      <c r="W16" s="329"/>
      <c r="X16" s="162" t="s">
        <v>21</v>
      </c>
      <c r="Y16" s="163" t="s">
        <v>22</v>
      </c>
      <c r="Z16" s="25" t="s">
        <v>15</v>
      </c>
      <c r="AA16" s="25" t="s">
        <v>16</v>
      </c>
      <c r="AB16" s="25" t="s">
        <v>17</v>
      </c>
      <c r="AC16" s="25" t="s">
        <v>18</v>
      </c>
      <c r="AD16" s="25"/>
      <c r="AE16" s="25"/>
    </row>
    <row r="17" spans="2:34" ht="13.5" thickBot="1">
      <c r="B17" s="322">
        <v>1</v>
      </c>
      <c r="C17" s="322"/>
      <c r="D17" s="314"/>
      <c r="E17" s="314"/>
      <c r="F17" s="314"/>
      <c r="G17" s="314"/>
      <c r="H17" s="314"/>
      <c r="I17" s="164">
        <v>2</v>
      </c>
      <c r="J17" s="320">
        <v>3</v>
      </c>
      <c r="K17" s="321"/>
      <c r="L17" s="322"/>
      <c r="M17" s="320">
        <v>4</v>
      </c>
      <c r="N17" s="321"/>
      <c r="O17" s="322"/>
      <c r="P17" s="172">
        <v>5</v>
      </c>
      <c r="Q17" s="172">
        <v>6</v>
      </c>
      <c r="R17" s="172">
        <v>7</v>
      </c>
      <c r="S17" s="172">
        <v>8</v>
      </c>
      <c r="T17" s="164">
        <v>9</v>
      </c>
      <c r="U17" s="164">
        <v>10</v>
      </c>
      <c r="V17" s="171">
        <v>11</v>
      </c>
      <c r="W17" s="164">
        <v>12</v>
      </c>
      <c r="X17" s="164">
        <v>13</v>
      </c>
      <c r="Y17" s="171">
        <v>14</v>
      </c>
      <c r="Z17" s="15"/>
      <c r="AA17" s="15"/>
      <c r="AB17" s="15"/>
      <c r="AC17" s="15"/>
      <c r="AD17" s="15"/>
      <c r="AE17" s="15"/>
    </row>
    <row r="18" spans="2:34">
      <c r="B18" s="353" t="s">
        <v>40</v>
      </c>
      <c r="C18" s="354"/>
      <c r="D18" s="354"/>
      <c r="E18" s="354"/>
      <c r="F18" s="354"/>
      <c r="G18" s="354"/>
      <c r="H18" s="354"/>
      <c r="I18" s="161"/>
      <c r="J18" s="308"/>
      <c r="K18" s="308"/>
      <c r="L18" s="308"/>
      <c r="M18" s="308"/>
      <c r="N18" s="308"/>
      <c r="O18" s="308"/>
      <c r="P18" s="161"/>
      <c r="Q18" s="161"/>
      <c r="R18" s="161"/>
      <c r="S18" s="161"/>
      <c r="T18" s="161"/>
      <c r="U18" s="161"/>
      <c r="V18" s="161"/>
      <c r="W18" s="161"/>
      <c r="X18" s="161"/>
      <c r="Y18" s="43"/>
      <c r="Z18" s="15"/>
      <c r="AA18" s="15"/>
      <c r="AB18" s="15"/>
      <c r="AC18" s="15"/>
      <c r="AD18" s="15"/>
      <c r="AE18" s="15"/>
    </row>
    <row r="19" spans="2:34">
      <c r="B19" s="184"/>
      <c r="C19" s="406" t="s">
        <v>120</v>
      </c>
      <c r="D19" s="258"/>
      <c r="E19" s="258"/>
      <c r="F19" s="259"/>
      <c r="G19" s="155" t="s">
        <v>121</v>
      </c>
      <c r="H19" s="185" t="s">
        <v>88</v>
      </c>
      <c r="I19" s="156">
        <v>324549.87</v>
      </c>
      <c r="J19" s="260">
        <v>0</v>
      </c>
      <c r="K19" s="260"/>
      <c r="L19" s="260"/>
      <c r="M19" s="260">
        <v>0</v>
      </c>
      <c r="N19" s="260"/>
      <c r="O19" s="260"/>
      <c r="P19" s="156">
        <v>5903.34</v>
      </c>
      <c r="Q19" s="156">
        <v>0</v>
      </c>
      <c r="R19" s="156">
        <v>0</v>
      </c>
      <c r="S19" s="156">
        <v>0</v>
      </c>
      <c r="T19" s="74">
        <f>I19+P19-R19</f>
        <v>330453.21000000002</v>
      </c>
      <c r="U19" s="156">
        <v>0</v>
      </c>
      <c r="V19" s="156">
        <v>0</v>
      </c>
      <c r="W19" s="70">
        <v>0</v>
      </c>
      <c r="X19" s="70">
        <v>0</v>
      </c>
      <c r="Y19" s="71">
        <v>0</v>
      </c>
      <c r="Z19" s="48" t="str">
        <f>IF(C19="","00000000000000000",C19)&amp;IF(G19="","000000",G19)&amp;IF(H19="","000",H19)</f>
        <v>07010000000000130220531007</v>
      </c>
      <c r="AA19" s="179"/>
      <c r="AB19" s="179"/>
      <c r="AC19" s="179"/>
      <c r="AD19" s="179"/>
      <c r="AE19" s="16"/>
      <c r="AF19" s="30"/>
      <c r="AG19" s="31"/>
      <c r="AH19" s="32"/>
    </row>
    <row r="20" spans="2:34">
      <c r="B20" s="261" t="s">
        <v>42</v>
      </c>
      <c r="C20" s="262"/>
      <c r="D20" s="262"/>
      <c r="E20" s="262"/>
      <c r="F20" s="263"/>
      <c r="G20" s="265" t="s">
        <v>122</v>
      </c>
      <c r="H20" s="266"/>
      <c r="I20" s="157">
        <v>324549.87</v>
      </c>
      <c r="J20" s="264">
        <v>0</v>
      </c>
      <c r="K20" s="264"/>
      <c r="L20" s="264"/>
      <c r="M20" s="264">
        <v>0</v>
      </c>
      <c r="N20" s="264"/>
      <c r="O20" s="264"/>
      <c r="P20" s="157">
        <v>5903.34</v>
      </c>
      <c r="Q20" s="157">
        <v>0</v>
      </c>
      <c r="R20" s="157">
        <v>0</v>
      </c>
      <c r="S20" s="157">
        <v>0</v>
      </c>
      <c r="T20" s="157">
        <v>330453.21000000002</v>
      </c>
      <c r="U20" s="157">
        <v>0</v>
      </c>
      <c r="V20" s="157">
        <v>0</v>
      </c>
      <c r="W20" s="157">
        <v>0</v>
      </c>
      <c r="X20" s="157">
        <v>0</v>
      </c>
      <c r="Y20" s="59">
        <v>0</v>
      </c>
      <c r="Z20" s="42"/>
      <c r="AA20" s="42"/>
      <c r="AB20" s="42"/>
      <c r="AC20" s="42"/>
      <c r="AD20" s="42"/>
      <c r="AE20" s="16"/>
      <c r="AF20" s="30"/>
      <c r="AG20" s="31"/>
      <c r="AH20" s="32"/>
    </row>
    <row r="21" spans="2:34" hidden="1">
      <c r="B21" s="347"/>
      <c r="C21" s="348"/>
      <c r="D21" s="348"/>
      <c r="E21" s="348"/>
      <c r="F21" s="349"/>
      <c r="G21" s="177"/>
      <c r="H21" s="177"/>
      <c r="I21" s="159"/>
      <c r="J21" s="362"/>
      <c r="K21" s="362"/>
      <c r="L21" s="362"/>
      <c r="M21" s="362"/>
      <c r="N21" s="362"/>
      <c r="O21" s="362"/>
      <c r="P21" s="159"/>
      <c r="Q21" s="159"/>
      <c r="R21" s="159"/>
      <c r="S21" s="159"/>
      <c r="T21" s="61"/>
      <c r="U21" s="159"/>
      <c r="V21" s="159"/>
      <c r="W21" s="159"/>
      <c r="X21" s="159"/>
      <c r="Y21" s="62"/>
      <c r="Z21" s="179"/>
      <c r="AA21" s="179"/>
      <c r="AB21" s="179"/>
      <c r="AC21" s="179"/>
      <c r="AD21" s="179"/>
      <c r="AE21" s="16"/>
      <c r="AF21" s="30"/>
      <c r="AG21" s="31"/>
      <c r="AH21" s="32"/>
    </row>
    <row r="22" spans="2:34">
      <c r="B22" s="341" t="s">
        <v>39</v>
      </c>
      <c r="C22" s="342"/>
      <c r="D22" s="342"/>
      <c r="E22" s="342"/>
      <c r="F22" s="342"/>
      <c r="G22" s="342"/>
      <c r="H22" s="342"/>
      <c r="I22" s="158"/>
      <c r="J22" s="281"/>
      <c r="K22" s="281"/>
      <c r="L22" s="281"/>
      <c r="M22" s="281"/>
      <c r="N22" s="281"/>
      <c r="O22" s="281"/>
      <c r="P22" s="158"/>
      <c r="Q22" s="158"/>
      <c r="R22" s="158"/>
      <c r="S22" s="158"/>
      <c r="T22" s="158"/>
      <c r="U22" s="158"/>
      <c r="V22" s="158"/>
      <c r="W22" s="158"/>
      <c r="X22" s="158"/>
      <c r="Y22" s="44"/>
      <c r="Z22" s="8"/>
      <c r="AA22" s="8"/>
      <c r="AB22" s="8"/>
      <c r="AC22" s="8"/>
      <c r="AD22" s="8"/>
      <c r="AE22" s="15"/>
    </row>
    <row r="23" spans="2:34">
      <c r="B23" s="184"/>
      <c r="C23" s="406" t="s">
        <v>86</v>
      </c>
      <c r="D23" s="258"/>
      <c r="E23" s="258"/>
      <c r="F23" s="259"/>
      <c r="G23" s="155" t="s">
        <v>87</v>
      </c>
      <c r="H23" s="185" t="s">
        <v>88</v>
      </c>
      <c r="I23" s="156">
        <v>0</v>
      </c>
      <c r="J23" s="260">
        <v>0</v>
      </c>
      <c r="K23" s="260"/>
      <c r="L23" s="260"/>
      <c r="M23" s="260">
        <v>0</v>
      </c>
      <c r="N23" s="260"/>
      <c r="O23" s="260"/>
      <c r="P23" s="156">
        <v>107088.31</v>
      </c>
      <c r="Q23" s="156">
        <v>107088.31</v>
      </c>
      <c r="R23" s="156">
        <v>107088.31</v>
      </c>
      <c r="S23" s="156">
        <v>13922</v>
      </c>
      <c r="T23" s="74">
        <f>I23+P23-R23</f>
        <v>0</v>
      </c>
      <c r="U23" s="156">
        <v>0</v>
      </c>
      <c r="V23" s="156">
        <v>0</v>
      </c>
      <c r="W23" s="70">
        <v>0</v>
      </c>
      <c r="X23" s="70">
        <v>0</v>
      </c>
      <c r="Y23" s="71">
        <v>0</v>
      </c>
      <c r="Z23" s="48" t="str">
        <f>IF(C23="","00000000000000000",C23)&amp;IF(G23="","000000",G23)&amp;IF(H23="","000",H23)</f>
        <v>07010000000000111230211007</v>
      </c>
      <c r="AA23" s="179"/>
      <c r="AB23" s="179"/>
      <c r="AC23" s="179"/>
      <c r="AD23" s="179"/>
      <c r="AE23" s="16"/>
      <c r="AF23" s="30"/>
      <c r="AG23" s="31"/>
      <c r="AH23" s="32"/>
    </row>
    <row r="24" spans="2:34">
      <c r="B24" s="261" t="s">
        <v>42</v>
      </c>
      <c r="C24" s="262"/>
      <c r="D24" s="262"/>
      <c r="E24" s="262"/>
      <c r="F24" s="263"/>
      <c r="G24" s="265" t="s">
        <v>89</v>
      </c>
      <c r="H24" s="266"/>
      <c r="I24" s="157">
        <v>0</v>
      </c>
      <c r="J24" s="264">
        <v>0</v>
      </c>
      <c r="K24" s="264"/>
      <c r="L24" s="264"/>
      <c r="M24" s="264">
        <v>0</v>
      </c>
      <c r="N24" s="264"/>
      <c r="O24" s="264"/>
      <c r="P24" s="157">
        <v>107088.31</v>
      </c>
      <c r="Q24" s="157">
        <v>107088.31</v>
      </c>
      <c r="R24" s="157">
        <v>107088.31</v>
      </c>
      <c r="S24" s="157">
        <v>13922</v>
      </c>
      <c r="T24" s="157">
        <v>0</v>
      </c>
      <c r="U24" s="157">
        <v>0</v>
      </c>
      <c r="V24" s="157">
        <v>0</v>
      </c>
      <c r="W24" s="157">
        <v>0</v>
      </c>
      <c r="X24" s="157">
        <v>0</v>
      </c>
      <c r="Y24" s="59">
        <v>0</v>
      </c>
      <c r="Z24" s="42"/>
      <c r="AA24" s="42"/>
      <c r="AB24" s="42"/>
      <c r="AC24" s="42"/>
      <c r="AD24" s="42"/>
      <c r="AE24" s="16"/>
      <c r="AF24" s="30"/>
      <c r="AG24" s="31"/>
      <c r="AH24" s="32"/>
    </row>
    <row r="25" spans="2:34">
      <c r="B25" s="184"/>
      <c r="C25" s="406" t="s">
        <v>90</v>
      </c>
      <c r="D25" s="258"/>
      <c r="E25" s="258"/>
      <c r="F25" s="259"/>
      <c r="G25" s="155" t="s">
        <v>91</v>
      </c>
      <c r="H25" s="185" t="s">
        <v>92</v>
      </c>
      <c r="I25" s="156">
        <v>0</v>
      </c>
      <c r="J25" s="260">
        <v>0</v>
      </c>
      <c r="K25" s="260"/>
      <c r="L25" s="260"/>
      <c r="M25" s="260">
        <v>0</v>
      </c>
      <c r="N25" s="260"/>
      <c r="O25" s="260"/>
      <c r="P25" s="156">
        <v>4640</v>
      </c>
      <c r="Q25" s="156">
        <v>4640</v>
      </c>
      <c r="R25" s="156">
        <v>4640</v>
      </c>
      <c r="S25" s="156">
        <v>0</v>
      </c>
      <c r="T25" s="74">
        <f>I25+P25-R25</f>
        <v>0</v>
      </c>
      <c r="U25" s="156">
        <v>0</v>
      </c>
      <c r="V25" s="156">
        <v>0</v>
      </c>
      <c r="W25" s="70">
        <v>0</v>
      </c>
      <c r="X25" s="70">
        <v>0</v>
      </c>
      <c r="Y25" s="71">
        <v>0</v>
      </c>
      <c r="Z25" s="48" t="str">
        <f>IF(C25="","00000000000000000",C25)&amp;IF(G25="","000000",G25)&amp;IF(H25="","000",H25)</f>
        <v>07010000000000244230222004</v>
      </c>
      <c r="AA25" s="179"/>
      <c r="AB25" s="179"/>
      <c r="AC25" s="179"/>
      <c r="AD25" s="179"/>
      <c r="AE25" s="16"/>
      <c r="AF25" s="30"/>
      <c r="AG25" s="31"/>
      <c r="AH25" s="32"/>
    </row>
    <row r="26" spans="2:34">
      <c r="B26" s="261" t="s">
        <v>42</v>
      </c>
      <c r="C26" s="262"/>
      <c r="D26" s="262"/>
      <c r="E26" s="262"/>
      <c r="F26" s="263"/>
      <c r="G26" s="265" t="s">
        <v>93</v>
      </c>
      <c r="H26" s="266"/>
      <c r="I26" s="157">
        <v>0</v>
      </c>
      <c r="J26" s="264">
        <v>0</v>
      </c>
      <c r="K26" s="264"/>
      <c r="L26" s="264"/>
      <c r="M26" s="264">
        <v>0</v>
      </c>
      <c r="N26" s="264"/>
      <c r="O26" s="264"/>
      <c r="P26" s="157">
        <v>4640</v>
      </c>
      <c r="Q26" s="157">
        <v>4640</v>
      </c>
      <c r="R26" s="157">
        <v>4640</v>
      </c>
      <c r="S26" s="157">
        <v>0</v>
      </c>
      <c r="T26" s="157">
        <v>0</v>
      </c>
      <c r="U26" s="157">
        <v>0</v>
      </c>
      <c r="V26" s="157">
        <v>0</v>
      </c>
      <c r="W26" s="157">
        <v>0</v>
      </c>
      <c r="X26" s="157">
        <v>0</v>
      </c>
      <c r="Y26" s="59">
        <v>0</v>
      </c>
      <c r="Z26" s="42"/>
      <c r="AA26" s="42"/>
      <c r="AB26" s="42"/>
      <c r="AC26" s="42"/>
      <c r="AD26" s="42"/>
      <c r="AE26" s="16"/>
      <c r="AF26" s="30"/>
      <c r="AG26" s="31"/>
      <c r="AH26" s="32"/>
    </row>
    <row r="27" spans="2:34">
      <c r="B27" s="184"/>
      <c r="C27" s="406" t="s">
        <v>90</v>
      </c>
      <c r="D27" s="258"/>
      <c r="E27" s="258"/>
      <c r="F27" s="259"/>
      <c r="G27" s="155" t="s">
        <v>94</v>
      </c>
      <c r="H27" s="185" t="s">
        <v>95</v>
      </c>
      <c r="I27" s="156">
        <v>0</v>
      </c>
      <c r="J27" s="260">
        <v>0</v>
      </c>
      <c r="K27" s="260"/>
      <c r="L27" s="260"/>
      <c r="M27" s="260">
        <v>0</v>
      </c>
      <c r="N27" s="260"/>
      <c r="O27" s="260"/>
      <c r="P27" s="156">
        <v>356.51</v>
      </c>
      <c r="Q27" s="156">
        <v>356.51</v>
      </c>
      <c r="R27" s="156">
        <v>356.51</v>
      </c>
      <c r="S27" s="156">
        <v>0</v>
      </c>
      <c r="T27" s="74">
        <f>I27+P27-R27</f>
        <v>0</v>
      </c>
      <c r="U27" s="156">
        <v>0</v>
      </c>
      <c r="V27" s="156">
        <v>0</v>
      </c>
      <c r="W27" s="70">
        <v>0</v>
      </c>
      <c r="X27" s="70">
        <v>0</v>
      </c>
      <c r="Y27" s="71">
        <v>0</v>
      </c>
      <c r="Z27" s="48" t="str">
        <f>IF(C27="","00000000000000000",C27)&amp;IF(G27="","000000",G27)&amp;IF(H27="","000",H27)</f>
        <v>07010000000000244230223003</v>
      </c>
      <c r="AA27" s="179"/>
      <c r="AB27" s="179"/>
      <c r="AC27" s="179"/>
      <c r="AD27" s="179"/>
      <c r="AE27" s="16"/>
      <c r="AF27" s="30"/>
      <c r="AG27" s="31"/>
      <c r="AH27" s="32"/>
    </row>
    <row r="28" spans="2:34">
      <c r="B28" s="184"/>
      <c r="C28" s="406" t="s">
        <v>96</v>
      </c>
      <c r="D28" s="258"/>
      <c r="E28" s="258"/>
      <c r="F28" s="259"/>
      <c r="G28" s="155" t="s">
        <v>94</v>
      </c>
      <c r="H28" s="185" t="s">
        <v>92</v>
      </c>
      <c r="I28" s="156">
        <v>0</v>
      </c>
      <c r="J28" s="260">
        <v>0</v>
      </c>
      <c r="K28" s="260"/>
      <c r="L28" s="260"/>
      <c r="M28" s="260">
        <v>0</v>
      </c>
      <c r="N28" s="260"/>
      <c r="O28" s="260"/>
      <c r="P28" s="156">
        <v>1733.24</v>
      </c>
      <c r="Q28" s="156">
        <v>1733.24</v>
      </c>
      <c r="R28" s="156">
        <v>1733.24</v>
      </c>
      <c r="S28" s="156">
        <v>0</v>
      </c>
      <c r="T28" s="74">
        <f>I28+P28-R28</f>
        <v>0</v>
      </c>
      <c r="U28" s="156">
        <v>0</v>
      </c>
      <c r="V28" s="156">
        <v>0</v>
      </c>
      <c r="W28" s="70">
        <v>0</v>
      </c>
      <c r="X28" s="70">
        <v>0</v>
      </c>
      <c r="Y28" s="71">
        <v>0</v>
      </c>
      <c r="Z28" s="48" t="str">
        <f>IF(C28="","00000000000000000",C28)&amp;IF(G28="","000000",G28)&amp;IF(H28="","000",H28)</f>
        <v>07010000000000247230223004</v>
      </c>
      <c r="AA28" s="179"/>
      <c r="AB28" s="179"/>
      <c r="AC28" s="179"/>
      <c r="AD28" s="179"/>
      <c r="AE28" s="16"/>
      <c r="AF28" s="30"/>
      <c r="AG28" s="31"/>
      <c r="AH28" s="32"/>
    </row>
    <row r="29" spans="2:34">
      <c r="B29" s="261" t="s">
        <v>42</v>
      </c>
      <c r="C29" s="262"/>
      <c r="D29" s="262"/>
      <c r="E29" s="262"/>
      <c r="F29" s="263"/>
      <c r="G29" s="265" t="s">
        <v>97</v>
      </c>
      <c r="H29" s="266"/>
      <c r="I29" s="157">
        <v>0</v>
      </c>
      <c r="J29" s="264">
        <v>0</v>
      </c>
      <c r="K29" s="264"/>
      <c r="L29" s="264"/>
      <c r="M29" s="264">
        <v>0</v>
      </c>
      <c r="N29" s="264"/>
      <c r="O29" s="264"/>
      <c r="P29" s="157">
        <v>2089.75</v>
      </c>
      <c r="Q29" s="157">
        <v>2089.75</v>
      </c>
      <c r="R29" s="157">
        <v>2089.75</v>
      </c>
      <c r="S29" s="157">
        <v>0</v>
      </c>
      <c r="T29" s="157">
        <v>0</v>
      </c>
      <c r="U29" s="157">
        <v>0</v>
      </c>
      <c r="V29" s="157">
        <v>0</v>
      </c>
      <c r="W29" s="157">
        <v>0</v>
      </c>
      <c r="X29" s="157">
        <v>0</v>
      </c>
      <c r="Y29" s="59">
        <v>0</v>
      </c>
      <c r="Z29" s="42"/>
      <c r="AA29" s="42"/>
      <c r="AB29" s="42"/>
      <c r="AC29" s="42"/>
      <c r="AD29" s="42"/>
      <c r="AE29" s="16"/>
      <c r="AF29" s="30"/>
      <c r="AG29" s="31"/>
      <c r="AH29" s="32"/>
    </row>
    <row r="30" spans="2:34">
      <c r="B30" s="184"/>
      <c r="C30" s="406" t="s">
        <v>90</v>
      </c>
      <c r="D30" s="258"/>
      <c r="E30" s="258"/>
      <c r="F30" s="259"/>
      <c r="G30" s="155" t="s">
        <v>98</v>
      </c>
      <c r="H30" s="185" t="s">
        <v>92</v>
      </c>
      <c r="I30" s="156">
        <v>0</v>
      </c>
      <c r="J30" s="260">
        <v>0</v>
      </c>
      <c r="K30" s="260"/>
      <c r="L30" s="260"/>
      <c r="M30" s="260">
        <v>0</v>
      </c>
      <c r="N30" s="260"/>
      <c r="O30" s="260"/>
      <c r="P30" s="156">
        <v>9532</v>
      </c>
      <c r="Q30" s="156">
        <v>9532</v>
      </c>
      <c r="R30" s="156">
        <v>9532</v>
      </c>
      <c r="S30" s="156">
        <v>0</v>
      </c>
      <c r="T30" s="74">
        <f>I30+P30-R30</f>
        <v>0</v>
      </c>
      <c r="U30" s="156">
        <v>0</v>
      </c>
      <c r="V30" s="156">
        <v>0</v>
      </c>
      <c r="W30" s="70">
        <v>0</v>
      </c>
      <c r="X30" s="70">
        <v>0</v>
      </c>
      <c r="Y30" s="71">
        <v>0</v>
      </c>
      <c r="Z30" s="48" t="str">
        <f>IF(C30="","00000000000000000",C30)&amp;IF(G30="","000000",G30)&amp;IF(H30="","000",H30)</f>
        <v>07010000000000244230225004</v>
      </c>
      <c r="AA30" s="179"/>
      <c r="AB30" s="179"/>
      <c r="AC30" s="179"/>
      <c r="AD30" s="179"/>
      <c r="AE30" s="16"/>
      <c r="AF30" s="30"/>
      <c r="AG30" s="31"/>
      <c r="AH30" s="32"/>
    </row>
    <row r="31" spans="2:34">
      <c r="B31" s="261" t="s">
        <v>42</v>
      </c>
      <c r="C31" s="262"/>
      <c r="D31" s="262"/>
      <c r="E31" s="262"/>
      <c r="F31" s="263"/>
      <c r="G31" s="265" t="s">
        <v>99</v>
      </c>
      <c r="H31" s="266"/>
      <c r="I31" s="157">
        <v>0</v>
      </c>
      <c r="J31" s="264">
        <v>0</v>
      </c>
      <c r="K31" s="264"/>
      <c r="L31" s="264"/>
      <c r="M31" s="264">
        <v>0</v>
      </c>
      <c r="N31" s="264"/>
      <c r="O31" s="264"/>
      <c r="P31" s="157">
        <v>9532</v>
      </c>
      <c r="Q31" s="157">
        <v>9532</v>
      </c>
      <c r="R31" s="157">
        <v>9532</v>
      </c>
      <c r="S31" s="157">
        <v>0</v>
      </c>
      <c r="T31" s="157">
        <v>0</v>
      </c>
      <c r="U31" s="157">
        <v>0</v>
      </c>
      <c r="V31" s="157">
        <v>0</v>
      </c>
      <c r="W31" s="157">
        <v>0</v>
      </c>
      <c r="X31" s="157">
        <v>0</v>
      </c>
      <c r="Y31" s="59">
        <v>0</v>
      </c>
      <c r="Z31" s="42"/>
      <c r="AA31" s="42"/>
      <c r="AB31" s="42"/>
      <c r="AC31" s="42"/>
      <c r="AD31" s="42"/>
      <c r="AE31" s="16"/>
      <c r="AF31" s="30"/>
      <c r="AG31" s="31"/>
      <c r="AH31" s="32"/>
    </row>
    <row r="32" spans="2:34">
      <c r="B32" s="184"/>
      <c r="C32" s="406" t="s">
        <v>90</v>
      </c>
      <c r="D32" s="258"/>
      <c r="E32" s="258"/>
      <c r="F32" s="259"/>
      <c r="G32" s="155" t="s">
        <v>100</v>
      </c>
      <c r="H32" s="185" t="s">
        <v>101</v>
      </c>
      <c r="I32" s="156">
        <v>0</v>
      </c>
      <c r="J32" s="260">
        <v>0</v>
      </c>
      <c r="K32" s="260"/>
      <c r="L32" s="260"/>
      <c r="M32" s="260">
        <v>0</v>
      </c>
      <c r="N32" s="260"/>
      <c r="O32" s="260"/>
      <c r="P32" s="156">
        <v>28350</v>
      </c>
      <c r="Q32" s="156">
        <v>28350</v>
      </c>
      <c r="R32" s="156">
        <v>28350</v>
      </c>
      <c r="S32" s="156">
        <v>0</v>
      </c>
      <c r="T32" s="74">
        <f>I32+P32-R32</f>
        <v>0</v>
      </c>
      <c r="U32" s="156">
        <v>0</v>
      </c>
      <c r="V32" s="156">
        <v>0</v>
      </c>
      <c r="W32" s="70">
        <v>0</v>
      </c>
      <c r="X32" s="70">
        <v>0</v>
      </c>
      <c r="Y32" s="71">
        <v>0</v>
      </c>
      <c r="Z32" s="48" t="str">
        <f>IF(C32="","00000000000000000",C32)&amp;IF(G32="","000000",G32)&amp;IF(H32="","000",H32)</f>
        <v>07010000000000244230226002</v>
      </c>
      <c r="AA32" s="179"/>
      <c r="AB32" s="179"/>
      <c r="AC32" s="179"/>
      <c r="AD32" s="179"/>
      <c r="AE32" s="16"/>
      <c r="AF32" s="30"/>
      <c r="AG32" s="31"/>
      <c r="AH32" s="32"/>
    </row>
    <row r="33" spans="2:34">
      <c r="B33" s="184"/>
      <c r="C33" s="406" t="s">
        <v>90</v>
      </c>
      <c r="D33" s="258"/>
      <c r="E33" s="258"/>
      <c r="F33" s="259"/>
      <c r="G33" s="155" t="s">
        <v>100</v>
      </c>
      <c r="H33" s="185" t="s">
        <v>95</v>
      </c>
      <c r="I33" s="156">
        <v>0</v>
      </c>
      <c r="J33" s="260">
        <v>0</v>
      </c>
      <c r="K33" s="260"/>
      <c r="L33" s="260"/>
      <c r="M33" s="260">
        <v>0</v>
      </c>
      <c r="N33" s="260"/>
      <c r="O33" s="260"/>
      <c r="P33" s="156">
        <v>6927.6</v>
      </c>
      <c r="Q33" s="156">
        <v>6927.6</v>
      </c>
      <c r="R33" s="156">
        <v>6927.6</v>
      </c>
      <c r="S33" s="156">
        <v>0</v>
      </c>
      <c r="T33" s="74">
        <f>I33+P33-R33</f>
        <v>0</v>
      </c>
      <c r="U33" s="156">
        <v>0</v>
      </c>
      <c r="V33" s="156">
        <v>0</v>
      </c>
      <c r="W33" s="70">
        <v>0</v>
      </c>
      <c r="X33" s="70">
        <v>0</v>
      </c>
      <c r="Y33" s="71">
        <v>0</v>
      </c>
      <c r="Z33" s="48" t="str">
        <f>IF(C33="","00000000000000000",C33)&amp;IF(G33="","000000",G33)&amp;IF(H33="","000",H33)</f>
        <v>07010000000000244230226003</v>
      </c>
      <c r="AA33" s="179"/>
      <c r="AB33" s="179"/>
      <c r="AC33" s="179"/>
      <c r="AD33" s="179"/>
      <c r="AE33" s="16"/>
      <c r="AF33" s="30"/>
      <c r="AG33" s="31"/>
      <c r="AH33" s="32"/>
    </row>
    <row r="34" spans="2:34">
      <c r="B34" s="261" t="s">
        <v>42</v>
      </c>
      <c r="C34" s="262"/>
      <c r="D34" s="262"/>
      <c r="E34" s="262"/>
      <c r="F34" s="263"/>
      <c r="G34" s="265" t="s">
        <v>102</v>
      </c>
      <c r="H34" s="266"/>
      <c r="I34" s="157">
        <v>0</v>
      </c>
      <c r="J34" s="264">
        <v>0</v>
      </c>
      <c r="K34" s="264"/>
      <c r="L34" s="264"/>
      <c r="M34" s="264">
        <v>0</v>
      </c>
      <c r="N34" s="264"/>
      <c r="O34" s="264"/>
      <c r="P34" s="157">
        <v>35277.599999999999</v>
      </c>
      <c r="Q34" s="157">
        <v>35277.599999999999</v>
      </c>
      <c r="R34" s="157">
        <v>35277.599999999999</v>
      </c>
      <c r="S34" s="157">
        <v>0</v>
      </c>
      <c r="T34" s="157">
        <v>0</v>
      </c>
      <c r="U34" s="157">
        <v>0</v>
      </c>
      <c r="V34" s="157">
        <v>0</v>
      </c>
      <c r="W34" s="157">
        <v>0</v>
      </c>
      <c r="X34" s="157">
        <v>0</v>
      </c>
      <c r="Y34" s="59">
        <v>0</v>
      </c>
      <c r="Z34" s="42"/>
      <c r="AA34" s="42"/>
      <c r="AB34" s="42"/>
      <c r="AC34" s="42"/>
      <c r="AD34" s="42"/>
      <c r="AE34" s="16"/>
      <c r="AF34" s="30"/>
      <c r="AG34" s="31"/>
      <c r="AH34" s="32"/>
    </row>
    <row r="35" spans="2:34">
      <c r="B35" s="184"/>
      <c r="C35" s="406" t="s">
        <v>90</v>
      </c>
      <c r="D35" s="258"/>
      <c r="E35" s="258"/>
      <c r="F35" s="259"/>
      <c r="G35" s="155" t="s">
        <v>103</v>
      </c>
      <c r="H35" s="185" t="s">
        <v>92</v>
      </c>
      <c r="I35" s="156">
        <v>0</v>
      </c>
      <c r="J35" s="260">
        <v>0</v>
      </c>
      <c r="K35" s="260"/>
      <c r="L35" s="260"/>
      <c r="M35" s="260">
        <v>0</v>
      </c>
      <c r="N35" s="260"/>
      <c r="O35" s="260"/>
      <c r="P35" s="156">
        <v>28132.5</v>
      </c>
      <c r="Q35" s="156">
        <v>28132.5</v>
      </c>
      <c r="R35" s="156">
        <v>28132.5</v>
      </c>
      <c r="S35" s="156">
        <v>0</v>
      </c>
      <c r="T35" s="74">
        <f>I35+P35-R35</f>
        <v>0</v>
      </c>
      <c r="U35" s="156">
        <v>0</v>
      </c>
      <c r="V35" s="156">
        <v>0</v>
      </c>
      <c r="W35" s="70">
        <v>0</v>
      </c>
      <c r="X35" s="70">
        <v>0</v>
      </c>
      <c r="Y35" s="71">
        <v>0</v>
      </c>
      <c r="Z35" s="48" t="str">
        <f>IF(C35="","00000000000000000",C35)&amp;IF(G35="","000000",G35)&amp;IF(H35="","000",H35)</f>
        <v>07010000000000244230231004</v>
      </c>
      <c r="AA35" s="179"/>
      <c r="AB35" s="179"/>
      <c r="AC35" s="179"/>
      <c r="AD35" s="179"/>
      <c r="AE35" s="16"/>
      <c r="AF35" s="30"/>
      <c r="AG35" s="31"/>
      <c r="AH35" s="32"/>
    </row>
    <row r="36" spans="2:34">
      <c r="B36" s="261" t="s">
        <v>42</v>
      </c>
      <c r="C36" s="262"/>
      <c r="D36" s="262"/>
      <c r="E36" s="262"/>
      <c r="F36" s="263"/>
      <c r="G36" s="265" t="s">
        <v>104</v>
      </c>
      <c r="H36" s="266"/>
      <c r="I36" s="157">
        <v>0</v>
      </c>
      <c r="J36" s="264">
        <v>0</v>
      </c>
      <c r="K36" s="264"/>
      <c r="L36" s="264"/>
      <c r="M36" s="264">
        <v>0</v>
      </c>
      <c r="N36" s="264"/>
      <c r="O36" s="264"/>
      <c r="P36" s="157">
        <v>28132.5</v>
      </c>
      <c r="Q36" s="157">
        <v>28132.5</v>
      </c>
      <c r="R36" s="157">
        <v>28132.5</v>
      </c>
      <c r="S36" s="157">
        <v>0</v>
      </c>
      <c r="T36" s="157">
        <v>0</v>
      </c>
      <c r="U36" s="157">
        <v>0</v>
      </c>
      <c r="V36" s="157">
        <v>0</v>
      </c>
      <c r="W36" s="157">
        <v>0</v>
      </c>
      <c r="X36" s="157">
        <v>0</v>
      </c>
      <c r="Y36" s="59">
        <v>0</v>
      </c>
      <c r="Z36" s="42"/>
      <c r="AA36" s="42"/>
      <c r="AB36" s="42"/>
      <c r="AC36" s="42"/>
      <c r="AD36" s="42"/>
      <c r="AE36" s="16"/>
      <c r="AF36" s="30"/>
      <c r="AG36" s="31"/>
      <c r="AH36" s="32"/>
    </row>
    <row r="37" spans="2:34">
      <c r="B37" s="184"/>
      <c r="C37" s="406" t="s">
        <v>90</v>
      </c>
      <c r="D37" s="258"/>
      <c r="E37" s="258"/>
      <c r="F37" s="259"/>
      <c r="G37" s="155" t="s">
        <v>105</v>
      </c>
      <c r="H37" s="185" t="s">
        <v>92</v>
      </c>
      <c r="I37" s="156">
        <v>146447.63</v>
      </c>
      <c r="J37" s="260">
        <v>0</v>
      </c>
      <c r="K37" s="260"/>
      <c r="L37" s="260"/>
      <c r="M37" s="260">
        <v>0</v>
      </c>
      <c r="N37" s="260"/>
      <c r="O37" s="260"/>
      <c r="P37" s="156">
        <v>2059080.17</v>
      </c>
      <c r="Q37" s="156">
        <v>2059080.17</v>
      </c>
      <c r="R37" s="156">
        <v>1987938.4</v>
      </c>
      <c r="S37" s="156">
        <v>0</v>
      </c>
      <c r="T37" s="74">
        <f>I37+P37-R37</f>
        <v>217589.4</v>
      </c>
      <c r="U37" s="156">
        <v>0</v>
      </c>
      <c r="V37" s="156">
        <v>0</v>
      </c>
      <c r="W37" s="70">
        <v>0</v>
      </c>
      <c r="X37" s="70">
        <v>0</v>
      </c>
      <c r="Y37" s="71">
        <v>0</v>
      </c>
      <c r="Z37" s="48" t="str">
        <f>IF(C37="","00000000000000000",C37)&amp;IF(G37="","000000",G37)&amp;IF(H37="","000",H37)</f>
        <v>07010000000000244230234004</v>
      </c>
      <c r="AA37" s="179"/>
      <c r="AB37" s="179"/>
      <c r="AC37" s="179"/>
      <c r="AD37" s="179"/>
      <c r="AE37" s="16"/>
      <c r="AF37" s="30"/>
      <c r="AG37" s="31"/>
      <c r="AH37" s="32"/>
    </row>
    <row r="38" spans="2:34">
      <c r="B38" s="184"/>
      <c r="C38" s="406" t="s">
        <v>90</v>
      </c>
      <c r="D38" s="258"/>
      <c r="E38" s="258"/>
      <c r="F38" s="259"/>
      <c r="G38" s="155" t="s">
        <v>105</v>
      </c>
      <c r="H38" s="185" t="s">
        <v>106</v>
      </c>
      <c r="I38" s="156">
        <v>58780.4</v>
      </c>
      <c r="J38" s="260">
        <v>0</v>
      </c>
      <c r="K38" s="260"/>
      <c r="L38" s="260"/>
      <c r="M38" s="260">
        <v>0</v>
      </c>
      <c r="N38" s="260"/>
      <c r="O38" s="260"/>
      <c r="P38" s="156">
        <v>1990020.12</v>
      </c>
      <c r="Q38" s="156">
        <v>1990020.12</v>
      </c>
      <c r="R38" s="156">
        <v>1941924.67</v>
      </c>
      <c r="S38" s="156">
        <v>0</v>
      </c>
      <c r="T38" s="74">
        <f>I38+P38-R38</f>
        <v>106875.85</v>
      </c>
      <c r="U38" s="156">
        <v>0</v>
      </c>
      <c r="V38" s="156">
        <v>0</v>
      </c>
      <c r="W38" s="70">
        <v>0</v>
      </c>
      <c r="X38" s="70">
        <v>0</v>
      </c>
      <c r="Y38" s="71">
        <v>0</v>
      </c>
      <c r="Z38" s="48" t="str">
        <f>IF(C38="","00000000000000000",C38)&amp;IF(G38="","000000",G38)&amp;IF(H38="","000",H38)</f>
        <v>07010000000000244230234006</v>
      </c>
      <c r="AA38" s="179"/>
      <c r="AB38" s="179"/>
      <c r="AC38" s="179"/>
      <c r="AD38" s="179"/>
      <c r="AE38" s="16"/>
      <c r="AF38" s="30"/>
      <c r="AG38" s="31"/>
      <c r="AH38" s="32"/>
    </row>
    <row r="39" spans="2:34">
      <c r="B39" s="261" t="s">
        <v>42</v>
      </c>
      <c r="C39" s="262"/>
      <c r="D39" s="262"/>
      <c r="E39" s="262"/>
      <c r="F39" s="263"/>
      <c r="G39" s="265" t="s">
        <v>107</v>
      </c>
      <c r="H39" s="266"/>
      <c r="I39" s="157">
        <v>205228.03</v>
      </c>
      <c r="J39" s="264">
        <v>0</v>
      </c>
      <c r="K39" s="264"/>
      <c r="L39" s="264"/>
      <c r="M39" s="264">
        <v>0</v>
      </c>
      <c r="N39" s="264"/>
      <c r="O39" s="264"/>
      <c r="P39" s="157">
        <v>4049100.29</v>
      </c>
      <c r="Q39" s="157">
        <v>4049100.29</v>
      </c>
      <c r="R39" s="157">
        <v>3929863.07</v>
      </c>
      <c r="S39" s="157">
        <v>0</v>
      </c>
      <c r="T39" s="157">
        <v>324465.25</v>
      </c>
      <c r="U39" s="157">
        <v>0</v>
      </c>
      <c r="V39" s="157">
        <v>0</v>
      </c>
      <c r="W39" s="157">
        <v>0</v>
      </c>
      <c r="X39" s="157">
        <v>0</v>
      </c>
      <c r="Y39" s="59">
        <v>0</v>
      </c>
      <c r="Z39" s="42"/>
      <c r="AA39" s="42"/>
      <c r="AB39" s="42"/>
      <c r="AC39" s="42"/>
      <c r="AD39" s="42"/>
      <c r="AE39" s="16"/>
      <c r="AF39" s="30"/>
      <c r="AG39" s="31"/>
      <c r="AH39" s="32"/>
    </row>
    <row r="40" spans="2:34">
      <c r="B40" s="184"/>
      <c r="C40" s="406" t="s">
        <v>86</v>
      </c>
      <c r="D40" s="258"/>
      <c r="E40" s="258"/>
      <c r="F40" s="259"/>
      <c r="G40" s="155" t="s">
        <v>108</v>
      </c>
      <c r="H40" s="185" t="s">
        <v>109</v>
      </c>
      <c r="I40" s="156">
        <v>0</v>
      </c>
      <c r="J40" s="260">
        <v>0</v>
      </c>
      <c r="K40" s="260"/>
      <c r="L40" s="260"/>
      <c r="M40" s="260">
        <v>0</v>
      </c>
      <c r="N40" s="260"/>
      <c r="O40" s="260"/>
      <c r="P40" s="156">
        <v>13922</v>
      </c>
      <c r="Q40" s="156">
        <v>13922</v>
      </c>
      <c r="R40" s="156">
        <v>13922</v>
      </c>
      <c r="S40" s="156">
        <v>13922</v>
      </c>
      <c r="T40" s="74">
        <f>I40+P40-R40</f>
        <v>0</v>
      </c>
      <c r="U40" s="156">
        <v>0</v>
      </c>
      <c r="V40" s="156">
        <v>0</v>
      </c>
      <c r="W40" s="70">
        <v>0</v>
      </c>
      <c r="X40" s="70">
        <v>0</v>
      </c>
      <c r="Y40" s="71">
        <v>0</v>
      </c>
      <c r="Z40" s="48" t="str">
        <f>IF(C40="","00000000000000000",C40)&amp;IF(G40="","000000",G40)&amp;IF(H40="","000",H40)</f>
        <v>07010000000000111230301001</v>
      </c>
      <c r="AA40" s="179"/>
      <c r="AB40" s="179"/>
      <c r="AC40" s="179"/>
      <c r="AD40" s="179"/>
      <c r="AE40" s="16"/>
      <c r="AF40" s="30"/>
      <c r="AG40" s="31"/>
      <c r="AH40" s="32"/>
    </row>
    <row r="41" spans="2:34">
      <c r="B41" s="261" t="s">
        <v>42</v>
      </c>
      <c r="C41" s="262"/>
      <c r="D41" s="262"/>
      <c r="E41" s="262"/>
      <c r="F41" s="263"/>
      <c r="G41" s="265" t="s">
        <v>110</v>
      </c>
      <c r="H41" s="266"/>
      <c r="I41" s="157">
        <v>0</v>
      </c>
      <c r="J41" s="264">
        <v>0</v>
      </c>
      <c r="K41" s="264"/>
      <c r="L41" s="264"/>
      <c r="M41" s="264">
        <v>0</v>
      </c>
      <c r="N41" s="264"/>
      <c r="O41" s="264"/>
      <c r="P41" s="157">
        <v>13922</v>
      </c>
      <c r="Q41" s="157">
        <v>13922</v>
      </c>
      <c r="R41" s="157">
        <v>13922</v>
      </c>
      <c r="S41" s="157">
        <v>13922</v>
      </c>
      <c r="T41" s="157">
        <v>0</v>
      </c>
      <c r="U41" s="157">
        <v>0</v>
      </c>
      <c r="V41" s="157">
        <v>0</v>
      </c>
      <c r="W41" s="157">
        <v>0</v>
      </c>
      <c r="X41" s="157">
        <v>0</v>
      </c>
      <c r="Y41" s="59">
        <v>0</v>
      </c>
      <c r="Z41" s="42"/>
      <c r="AA41" s="42"/>
      <c r="AB41" s="42"/>
      <c r="AC41" s="42"/>
      <c r="AD41" s="42"/>
      <c r="AE41" s="16"/>
      <c r="AF41" s="30"/>
      <c r="AG41" s="31"/>
      <c r="AH41" s="32"/>
    </row>
    <row r="42" spans="2:34">
      <c r="B42" s="184"/>
      <c r="C42" s="406" t="s">
        <v>111</v>
      </c>
      <c r="D42" s="258"/>
      <c r="E42" s="258"/>
      <c r="F42" s="259"/>
      <c r="G42" s="155" t="s">
        <v>112</v>
      </c>
      <c r="H42" s="185" t="s">
        <v>109</v>
      </c>
      <c r="I42" s="156">
        <v>0</v>
      </c>
      <c r="J42" s="260">
        <v>0</v>
      </c>
      <c r="K42" s="260"/>
      <c r="L42" s="260"/>
      <c r="M42" s="260">
        <v>0</v>
      </c>
      <c r="N42" s="260"/>
      <c r="O42" s="260"/>
      <c r="P42" s="156">
        <v>214.19</v>
      </c>
      <c r="Q42" s="156">
        <v>214.19</v>
      </c>
      <c r="R42" s="156">
        <v>214.19</v>
      </c>
      <c r="S42" s="156">
        <v>0</v>
      </c>
      <c r="T42" s="74">
        <f>I42+P42-R42</f>
        <v>0</v>
      </c>
      <c r="U42" s="156">
        <v>0</v>
      </c>
      <c r="V42" s="156">
        <v>0</v>
      </c>
      <c r="W42" s="70">
        <v>0</v>
      </c>
      <c r="X42" s="70">
        <v>0</v>
      </c>
      <c r="Y42" s="71">
        <v>0</v>
      </c>
      <c r="Z42" s="48" t="str">
        <f>IF(C42="","00000000000000000",C42)&amp;IF(G42="","000000",G42)&amp;IF(H42="","000",H42)</f>
        <v>07010000000000119230306001</v>
      </c>
      <c r="AA42" s="179"/>
      <c r="AB42" s="179"/>
      <c r="AC42" s="179"/>
      <c r="AD42" s="179"/>
      <c r="AE42" s="16"/>
      <c r="AF42" s="30"/>
      <c r="AG42" s="31"/>
      <c r="AH42" s="32"/>
    </row>
    <row r="43" spans="2:34">
      <c r="B43" s="261" t="s">
        <v>42</v>
      </c>
      <c r="C43" s="262"/>
      <c r="D43" s="262"/>
      <c r="E43" s="262"/>
      <c r="F43" s="263"/>
      <c r="G43" s="265" t="s">
        <v>113</v>
      </c>
      <c r="H43" s="266"/>
      <c r="I43" s="157">
        <v>0</v>
      </c>
      <c r="J43" s="264">
        <v>0</v>
      </c>
      <c r="K43" s="264"/>
      <c r="L43" s="264"/>
      <c r="M43" s="264">
        <v>0</v>
      </c>
      <c r="N43" s="264"/>
      <c r="O43" s="264"/>
      <c r="P43" s="157">
        <v>214.19</v>
      </c>
      <c r="Q43" s="157">
        <v>214.19</v>
      </c>
      <c r="R43" s="157">
        <v>214.19</v>
      </c>
      <c r="S43" s="157">
        <v>0</v>
      </c>
      <c r="T43" s="157">
        <v>0</v>
      </c>
      <c r="U43" s="157">
        <v>0</v>
      </c>
      <c r="V43" s="157">
        <v>0</v>
      </c>
      <c r="W43" s="157">
        <v>0</v>
      </c>
      <c r="X43" s="157">
        <v>0</v>
      </c>
      <c r="Y43" s="59">
        <v>0</v>
      </c>
      <c r="Z43" s="42"/>
      <c r="AA43" s="42"/>
      <c r="AB43" s="42"/>
      <c r="AC43" s="42"/>
      <c r="AD43" s="42"/>
      <c r="AE43" s="16"/>
      <c r="AF43" s="30"/>
      <c r="AG43" s="31"/>
      <c r="AH43" s="32"/>
    </row>
    <row r="44" spans="2:34">
      <c r="B44" s="184"/>
      <c r="C44" s="406" t="s">
        <v>86</v>
      </c>
      <c r="D44" s="258"/>
      <c r="E44" s="258"/>
      <c r="F44" s="259"/>
      <c r="G44" s="155" t="s">
        <v>114</v>
      </c>
      <c r="H44" s="185" t="s">
        <v>109</v>
      </c>
      <c r="I44" s="156">
        <v>0</v>
      </c>
      <c r="J44" s="260">
        <v>0</v>
      </c>
      <c r="K44" s="260"/>
      <c r="L44" s="260"/>
      <c r="M44" s="260">
        <v>0</v>
      </c>
      <c r="N44" s="260"/>
      <c r="O44" s="260"/>
      <c r="P44" s="156">
        <v>13922</v>
      </c>
      <c r="Q44" s="156">
        <v>13922</v>
      </c>
      <c r="R44" s="156">
        <v>13922</v>
      </c>
      <c r="S44" s="156">
        <v>0</v>
      </c>
      <c r="T44" s="74">
        <f>I44+P44-R44</f>
        <v>0</v>
      </c>
      <c r="U44" s="156">
        <v>0</v>
      </c>
      <c r="V44" s="156">
        <v>0</v>
      </c>
      <c r="W44" s="70">
        <v>0</v>
      </c>
      <c r="X44" s="70">
        <v>0</v>
      </c>
      <c r="Y44" s="71">
        <v>0</v>
      </c>
      <c r="Z44" s="48" t="str">
        <f>IF(C44="","00000000000000000",C44)&amp;IF(G44="","000000",G44)&amp;IF(H44="","000",H44)</f>
        <v>07010000000000111230314001</v>
      </c>
      <c r="AA44" s="179"/>
      <c r="AB44" s="179"/>
      <c r="AC44" s="179"/>
      <c r="AD44" s="179"/>
      <c r="AE44" s="16"/>
      <c r="AF44" s="30"/>
      <c r="AG44" s="31"/>
      <c r="AH44" s="32"/>
    </row>
    <row r="45" spans="2:34">
      <c r="B45" s="184"/>
      <c r="C45" s="406" t="s">
        <v>111</v>
      </c>
      <c r="D45" s="258"/>
      <c r="E45" s="258"/>
      <c r="F45" s="259"/>
      <c r="G45" s="155" t="s">
        <v>114</v>
      </c>
      <c r="H45" s="185" t="s">
        <v>109</v>
      </c>
      <c r="I45" s="156">
        <v>0</v>
      </c>
      <c r="J45" s="260">
        <v>0</v>
      </c>
      <c r="K45" s="260"/>
      <c r="L45" s="260"/>
      <c r="M45" s="260">
        <v>0</v>
      </c>
      <c r="N45" s="260"/>
      <c r="O45" s="260"/>
      <c r="P45" s="156">
        <v>32126.5</v>
      </c>
      <c r="Q45" s="156">
        <v>32126.5</v>
      </c>
      <c r="R45" s="156">
        <v>32126.5</v>
      </c>
      <c r="S45" s="156">
        <v>0</v>
      </c>
      <c r="T45" s="74">
        <f>I45+P45-R45</f>
        <v>0</v>
      </c>
      <c r="U45" s="156">
        <v>0</v>
      </c>
      <c r="V45" s="156">
        <v>0</v>
      </c>
      <c r="W45" s="70">
        <v>0</v>
      </c>
      <c r="X45" s="70">
        <v>0</v>
      </c>
      <c r="Y45" s="71">
        <v>0</v>
      </c>
      <c r="Z45" s="48" t="str">
        <f>IF(C45="","00000000000000000",C45)&amp;IF(G45="","000000",G45)&amp;IF(H45="","000",H45)</f>
        <v>07010000000000119230314001</v>
      </c>
      <c r="AA45" s="179"/>
      <c r="AB45" s="179"/>
      <c r="AC45" s="179"/>
      <c r="AD45" s="179"/>
      <c r="AE45" s="16"/>
      <c r="AF45" s="30"/>
      <c r="AG45" s="31"/>
      <c r="AH45" s="32"/>
    </row>
    <row r="46" spans="2:34">
      <c r="B46" s="261" t="s">
        <v>42</v>
      </c>
      <c r="C46" s="262"/>
      <c r="D46" s="262"/>
      <c r="E46" s="262"/>
      <c r="F46" s="263"/>
      <c r="G46" s="265" t="s">
        <v>115</v>
      </c>
      <c r="H46" s="266"/>
      <c r="I46" s="157">
        <v>0</v>
      </c>
      <c r="J46" s="264">
        <v>0</v>
      </c>
      <c r="K46" s="264"/>
      <c r="L46" s="264"/>
      <c r="M46" s="264">
        <v>0</v>
      </c>
      <c r="N46" s="264"/>
      <c r="O46" s="264"/>
      <c r="P46" s="157">
        <v>46048.5</v>
      </c>
      <c r="Q46" s="157">
        <v>46048.5</v>
      </c>
      <c r="R46" s="157">
        <v>46048.5</v>
      </c>
      <c r="S46" s="157">
        <v>0</v>
      </c>
      <c r="T46" s="157">
        <v>0</v>
      </c>
      <c r="U46" s="157">
        <v>0</v>
      </c>
      <c r="V46" s="157">
        <v>0</v>
      </c>
      <c r="W46" s="157">
        <v>0</v>
      </c>
      <c r="X46" s="157">
        <v>0</v>
      </c>
      <c r="Y46" s="59">
        <v>0</v>
      </c>
      <c r="Z46" s="42"/>
      <c r="AA46" s="42"/>
      <c r="AB46" s="42"/>
      <c r="AC46" s="42"/>
      <c r="AD46" s="42"/>
      <c r="AE46" s="16"/>
      <c r="AF46" s="30"/>
      <c r="AG46" s="31"/>
      <c r="AH46" s="32"/>
    </row>
    <row r="47" spans="2:34">
      <c r="B47" s="184"/>
      <c r="C47" s="406" t="s">
        <v>111</v>
      </c>
      <c r="D47" s="258"/>
      <c r="E47" s="258"/>
      <c r="F47" s="259"/>
      <c r="G47" s="155" t="s">
        <v>116</v>
      </c>
      <c r="H47" s="185" t="s">
        <v>109</v>
      </c>
      <c r="I47" s="156">
        <v>0</v>
      </c>
      <c r="J47" s="260">
        <v>0</v>
      </c>
      <c r="K47" s="260"/>
      <c r="L47" s="260"/>
      <c r="M47" s="260">
        <v>0</v>
      </c>
      <c r="N47" s="260"/>
      <c r="O47" s="260"/>
      <c r="P47" s="156">
        <v>32126.5</v>
      </c>
      <c r="Q47" s="156">
        <v>32126.5</v>
      </c>
      <c r="R47" s="156">
        <v>32126.5</v>
      </c>
      <c r="S47" s="156">
        <v>32126.5</v>
      </c>
      <c r="T47" s="74">
        <f>I47+P47-R47</f>
        <v>0</v>
      </c>
      <c r="U47" s="156">
        <v>0</v>
      </c>
      <c r="V47" s="156">
        <v>0</v>
      </c>
      <c r="W47" s="70">
        <v>0</v>
      </c>
      <c r="X47" s="70">
        <v>0</v>
      </c>
      <c r="Y47" s="71">
        <v>0</v>
      </c>
      <c r="Z47" s="48" t="str">
        <f>IF(C47="","00000000000000000",C47)&amp;IF(G47="","000000",G47)&amp;IF(H47="","000",H47)</f>
        <v>07010000000000119230315001</v>
      </c>
      <c r="AA47" s="179"/>
      <c r="AB47" s="179"/>
      <c r="AC47" s="179"/>
      <c r="AD47" s="179"/>
      <c r="AE47" s="16"/>
      <c r="AF47" s="30"/>
      <c r="AG47" s="31"/>
      <c r="AH47" s="32"/>
    </row>
    <row r="48" spans="2:34">
      <c r="B48" s="261" t="s">
        <v>42</v>
      </c>
      <c r="C48" s="262"/>
      <c r="D48" s="262"/>
      <c r="E48" s="262"/>
      <c r="F48" s="263"/>
      <c r="G48" s="265" t="s">
        <v>117</v>
      </c>
      <c r="H48" s="266"/>
      <c r="I48" s="157">
        <v>0</v>
      </c>
      <c r="J48" s="264">
        <v>0</v>
      </c>
      <c r="K48" s="264"/>
      <c r="L48" s="264"/>
      <c r="M48" s="264">
        <v>0</v>
      </c>
      <c r="N48" s="264"/>
      <c r="O48" s="264"/>
      <c r="P48" s="157">
        <v>32126.5</v>
      </c>
      <c r="Q48" s="157">
        <v>32126.5</v>
      </c>
      <c r="R48" s="157">
        <v>32126.5</v>
      </c>
      <c r="S48" s="157">
        <v>32126.5</v>
      </c>
      <c r="T48" s="157">
        <v>0</v>
      </c>
      <c r="U48" s="157">
        <v>0</v>
      </c>
      <c r="V48" s="157">
        <v>0</v>
      </c>
      <c r="W48" s="157">
        <v>0</v>
      </c>
      <c r="X48" s="157">
        <v>0</v>
      </c>
      <c r="Y48" s="59">
        <v>0</v>
      </c>
      <c r="Z48" s="42"/>
      <c r="AA48" s="42"/>
      <c r="AB48" s="42"/>
      <c r="AC48" s="42"/>
      <c r="AD48" s="42"/>
      <c r="AE48" s="16"/>
      <c r="AF48" s="30"/>
      <c r="AG48" s="31"/>
      <c r="AH48" s="32"/>
    </row>
    <row r="49" spans="2:34">
      <c r="B49" s="184"/>
      <c r="C49" s="406" t="s">
        <v>65</v>
      </c>
      <c r="D49" s="258"/>
      <c r="E49" s="258"/>
      <c r="F49" s="259"/>
      <c r="G49" s="155" t="s">
        <v>118</v>
      </c>
      <c r="H49" s="185" t="s">
        <v>101</v>
      </c>
      <c r="I49" s="156">
        <v>0</v>
      </c>
      <c r="J49" s="260">
        <v>0</v>
      </c>
      <c r="K49" s="260"/>
      <c r="L49" s="260"/>
      <c r="M49" s="260">
        <v>0</v>
      </c>
      <c r="N49" s="260"/>
      <c r="O49" s="260"/>
      <c r="P49" s="156">
        <v>362306.03</v>
      </c>
      <c r="Q49" s="156">
        <v>362306.03</v>
      </c>
      <c r="R49" s="156">
        <v>362306.03</v>
      </c>
      <c r="S49" s="156">
        <v>362306.03</v>
      </c>
      <c r="T49" s="74">
        <f>I49+P49-R49</f>
        <v>0</v>
      </c>
      <c r="U49" s="156">
        <v>0</v>
      </c>
      <c r="V49" s="156">
        <v>0</v>
      </c>
      <c r="W49" s="70">
        <v>0</v>
      </c>
      <c r="X49" s="70">
        <v>0</v>
      </c>
      <c r="Y49" s="71">
        <v>0</v>
      </c>
      <c r="Z49" s="48" t="str">
        <f>IF(C49="","00000000000000000",C49)&amp;IF(G49="","000000",G49)&amp;IF(H49="","000",H49)</f>
        <v>00000000000000000230406002</v>
      </c>
      <c r="AA49" s="179"/>
      <c r="AB49" s="179"/>
      <c r="AC49" s="179"/>
      <c r="AD49" s="179"/>
      <c r="AE49" s="16"/>
      <c r="AF49" s="30"/>
      <c r="AG49" s="31"/>
      <c r="AH49" s="32"/>
    </row>
    <row r="50" spans="2:34">
      <c r="B50" s="261" t="s">
        <v>42</v>
      </c>
      <c r="C50" s="262"/>
      <c r="D50" s="262"/>
      <c r="E50" s="262"/>
      <c r="F50" s="263"/>
      <c r="G50" s="265" t="s">
        <v>119</v>
      </c>
      <c r="H50" s="266"/>
      <c r="I50" s="157">
        <v>0</v>
      </c>
      <c r="J50" s="264">
        <v>0</v>
      </c>
      <c r="K50" s="264"/>
      <c r="L50" s="264"/>
      <c r="M50" s="264">
        <v>0</v>
      </c>
      <c r="N50" s="264"/>
      <c r="O50" s="264"/>
      <c r="P50" s="157">
        <v>362306.03</v>
      </c>
      <c r="Q50" s="157">
        <v>362306.03</v>
      </c>
      <c r="R50" s="157">
        <v>362306.03</v>
      </c>
      <c r="S50" s="157">
        <v>362306.03</v>
      </c>
      <c r="T50" s="157">
        <v>0</v>
      </c>
      <c r="U50" s="157">
        <v>0</v>
      </c>
      <c r="V50" s="157">
        <v>0</v>
      </c>
      <c r="W50" s="157">
        <v>0</v>
      </c>
      <c r="X50" s="157">
        <v>0</v>
      </c>
      <c r="Y50" s="59">
        <v>0</v>
      </c>
      <c r="Z50" s="42"/>
      <c r="AA50" s="42"/>
      <c r="AB50" s="42"/>
      <c r="AC50" s="42"/>
      <c r="AD50" s="42"/>
      <c r="AE50" s="16"/>
      <c r="AF50" s="30"/>
      <c r="AG50" s="31"/>
      <c r="AH50" s="32"/>
    </row>
    <row r="51" spans="2:34" ht="0.75" hidden="1" customHeight="1">
      <c r="B51" s="347"/>
      <c r="C51" s="348"/>
      <c r="D51" s="348"/>
      <c r="E51" s="348"/>
      <c r="F51" s="349"/>
      <c r="G51" s="177"/>
      <c r="H51" s="177"/>
      <c r="I51" s="159"/>
      <c r="J51" s="362"/>
      <c r="K51" s="362"/>
      <c r="L51" s="362"/>
      <c r="M51" s="362"/>
      <c r="N51" s="362"/>
      <c r="O51" s="362"/>
      <c r="P51" s="159"/>
      <c r="Q51" s="159"/>
      <c r="R51" s="159"/>
      <c r="S51" s="159"/>
      <c r="T51" s="61"/>
      <c r="U51" s="159"/>
      <c r="V51" s="159"/>
      <c r="W51" s="159"/>
      <c r="X51" s="159"/>
      <c r="Y51" s="62"/>
      <c r="Z51" s="179"/>
      <c r="AA51" s="179"/>
      <c r="AB51" s="179"/>
      <c r="AC51" s="179"/>
      <c r="AD51" s="179"/>
      <c r="AE51" s="16"/>
      <c r="AF51" s="30"/>
      <c r="AG51" s="31"/>
      <c r="AH51" s="32"/>
    </row>
    <row r="52" spans="2:34">
      <c r="B52" s="341" t="s">
        <v>41</v>
      </c>
      <c r="C52" s="342"/>
      <c r="D52" s="342"/>
      <c r="E52" s="342"/>
      <c r="F52" s="342"/>
      <c r="G52" s="342"/>
      <c r="H52" s="342"/>
      <c r="I52" s="158"/>
      <c r="J52" s="281"/>
      <c r="K52" s="281"/>
      <c r="L52" s="281"/>
      <c r="M52" s="281"/>
      <c r="N52" s="281"/>
      <c r="O52" s="281"/>
      <c r="P52" s="158"/>
      <c r="Q52" s="158"/>
      <c r="R52" s="158"/>
      <c r="S52" s="158"/>
      <c r="T52" s="158"/>
      <c r="U52" s="158"/>
      <c r="V52" s="158"/>
      <c r="W52" s="158"/>
      <c r="X52" s="158"/>
      <c r="Y52" s="44"/>
      <c r="Z52" s="8"/>
      <c r="AA52" s="8"/>
      <c r="AB52" s="8"/>
      <c r="AC52" s="8"/>
      <c r="AD52" s="8"/>
      <c r="AE52" s="15"/>
    </row>
    <row r="53" spans="2:34">
      <c r="B53" s="186"/>
      <c r="C53" s="371"/>
      <c r="D53" s="381"/>
      <c r="E53" s="381"/>
      <c r="F53" s="382"/>
      <c r="G53" s="165"/>
      <c r="H53" s="189"/>
      <c r="I53" s="160"/>
      <c r="J53" s="340"/>
      <c r="K53" s="340"/>
      <c r="L53" s="340"/>
      <c r="M53" s="340"/>
      <c r="N53" s="340"/>
      <c r="O53" s="340"/>
      <c r="P53" s="160"/>
      <c r="Q53" s="160"/>
      <c r="R53" s="160"/>
      <c r="S53" s="160"/>
      <c r="T53" s="139">
        <f>I53+P53-R53</f>
        <v>0</v>
      </c>
      <c r="U53" s="160"/>
      <c r="V53" s="160"/>
      <c r="W53" s="140"/>
      <c r="X53" s="140"/>
      <c r="Y53" s="152"/>
      <c r="Z53" s="142" t="str">
        <f>IF(C53="","00000000000000000",C53)&amp;IF(G53="","000000",G53)&amp;IF(H53="","000",H53)</f>
        <v>00000000000000000000000000</v>
      </c>
      <c r="AA53" s="143"/>
      <c r="AB53" s="143"/>
      <c r="AC53" s="143"/>
      <c r="AD53" s="143"/>
      <c r="AE53" s="16"/>
      <c r="AF53" s="30"/>
      <c r="AG53" s="31"/>
      <c r="AH53" s="32"/>
    </row>
    <row r="54" spans="2:34" hidden="1">
      <c r="B54" s="343" t="s">
        <v>42</v>
      </c>
      <c r="C54" s="344"/>
      <c r="D54" s="344"/>
      <c r="E54" s="344"/>
      <c r="F54" s="345"/>
      <c r="G54" s="368"/>
      <c r="H54" s="269"/>
      <c r="I54" s="176"/>
      <c r="J54" s="346"/>
      <c r="K54" s="346"/>
      <c r="L54" s="346"/>
      <c r="M54" s="346"/>
      <c r="N54" s="346"/>
      <c r="O54" s="346"/>
      <c r="P54" s="176"/>
      <c r="Q54" s="176"/>
      <c r="R54" s="176"/>
      <c r="S54" s="176"/>
      <c r="T54" s="176"/>
      <c r="U54" s="176"/>
      <c r="V54" s="176"/>
      <c r="W54" s="176"/>
      <c r="X54" s="176"/>
      <c r="Y54" s="154"/>
      <c r="Z54" s="143"/>
      <c r="AA54" s="143"/>
      <c r="AB54" s="143"/>
      <c r="AC54" s="143"/>
      <c r="AD54" s="143"/>
      <c r="AE54" s="16"/>
      <c r="AF54" s="30"/>
      <c r="AG54" s="31"/>
      <c r="AH54" s="32"/>
    </row>
    <row r="55" spans="2:34" hidden="1">
      <c r="B55" s="302"/>
      <c r="C55" s="303"/>
      <c r="D55" s="303"/>
      <c r="E55" s="303"/>
      <c r="F55" s="304"/>
      <c r="G55" s="88"/>
      <c r="H55" s="83"/>
      <c r="I55" s="68"/>
      <c r="J55" s="305"/>
      <c r="K55" s="306"/>
      <c r="L55" s="307"/>
      <c r="M55" s="305"/>
      <c r="N55" s="306"/>
      <c r="O55" s="307"/>
      <c r="P55" s="68"/>
      <c r="Q55" s="68"/>
      <c r="R55" s="68"/>
      <c r="S55" s="68"/>
      <c r="T55" s="68"/>
      <c r="U55" s="68"/>
      <c r="V55" s="68"/>
      <c r="W55" s="68"/>
      <c r="X55" s="68"/>
      <c r="Y55" s="69"/>
      <c r="Z55" s="42"/>
      <c r="AA55" s="42"/>
      <c r="AB55" s="42"/>
      <c r="AC55" s="42"/>
      <c r="AD55" s="42"/>
      <c r="AE55" s="16"/>
      <c r="AF55" s="30"/>
      <c r="AG55" s="31"/>
      <c r="AH55" s="32"/>
    </row>
    <row r="56" spans="2:34" ht="22.5" customHeight="1">
      <c r="B56" s="300" t="s">
        <v>66</v>
      </c>
      <c r="C56" s="301"/>
      <c r="D56" s="301"/>
      <c r="E56" s="301"/>
      <c r="F56" s="301"/>
      <c r="G56" s="301"/>
      <c r="H56" s="301"/>
      <c r="I56" s="158"/>
      <c r="J56" s="281"/>
      <c r="K56" s="281"/>
      <c r="L56" s="281"/>
      <c r="M56" s="281"/>
      <c r="N56" s="281"/>
      <c r="O56" s="281"/>
      <c r="P56" s="158"/>
      <c r="Q56" s="158"/>
      <c r="R56" s="158"/>
      <c r="S56" s="158"/>
      <c r="T56" s="158"/>
      <c r="U56" s="158"/>
      <c r="V56" s="158"/>
      <c r="W56" s="158"/>
      <c r="X56" s="158"/>
      <c r="Y56" s="44"/>
      <c r="Z56" s="8"/>
      <c r="AA56" s="8"/>
      <c r="AB56" s="8"/>
      <c r="AC56" s="8"/>
      <c r="AD56" s="8"/>
      <c r="AE56" s="15"/>
    </row>
    <row r="57" spans="2:34">
      <c r="B57" s="363" t="s">
        <v>65</v>
      </c>
      <c r="C57" s="364"/>
      <c r="D57" s="364"/>
      <c r="E57" s="364"/>
      <c r="F57" s="364"/>
      <c r="G57" s="366"/>
      <c r="H57" s="367"/>
      <c r="I57" s="140"/>
      <c r="J57" s="297"/>
      <c r="K57" s="298"/>
      <c r="L57" s="299"/>
      <c r="M57" s="297"/>
      <c r="N57" s="298"/>
      <c r="O57" s="299"/>
      <c r="P57" s="140"/>
      <c r="Q57" s="140"/>
      <c r="R57" s="140"/>
      <c r="S57" s="140"/>
      <c r="T57" s="140"/>
      <c r="U57" s="140"/>
      <c r="V57" s="140"/>
      <c r="W57" s="160"/>
      <c r="X57" s="160"/>
      <c r="Y57" s="149"/>
      <c r="Z57" s="142" t="str">
        <f>IF(B57="","00000000000000000",B57)&amp;IF(G57="","000000000",G57)</f>
        <v>00000000000000000000000000</v>
      </c>
      <c r="AA57" s="143"/>
      <c r="AB57" s="143"/>
      <c r="AC57" s="143"/>
      <c r="AD57" s="143"/>
      <c r="AE57" s="16"/>
      <c r="AF57" s="30"/>
      <c r="AG57" s="31"/>
      <c r="AH57" s="32"/>
    </row>
    <row r="58" spans="2:34" ht="6" hidden="1" customHeight="1" thickBot="1">
      <c r="B58" s="356"/>
      <c r="C58" s="357"/>
      <c r="D58" s="357"/>
      <c r="E58" s="357"/>
      <c r="F58" s="358"/>
      <c r="G58" s="179"/>
      <c r="H58" s="92"/>
      <c r="I58" s="175"/>
      <c r="J58" s="336"/>
      <c r="K58" s="336"/>
      <c r="L58" s="336"/>
      <c r="M58" s="336"/>
      <c r="N58" s="336"/>
      <c r="O58" s="336"/>
      <c r="P58" s="175"/>
      <c r="Q58" s="175"/>
      <c r="R58" s="175"/>
      <c r="S58" s="175"/>
      <c r="T58" s="175"/>
      <c r="U58" s="175"/>
      <c r="V58" s="175"/>
      <c r="W58" s="175"/>
      <c r="X58" s="175"/>
      <c r="Y58" s="94"/>
      <c r="Z58" s="17"/>
      <c r="AA58" s="17"/>
      <c r="AB58" s="17"/>
      <c r="AC58" s="17"/>
      <c r="AD58" s="17"/>
      <c r="AE58" s="17"/>
      <c r="AF58" s="33"/>
      <c r="AG58" s="32"/>
      <c r="AH58" s="32"/>
    </row>
    <row r="59" spans="2:34" ht="26.25" customHeight="1">
      <c r="B59" s="390" t="s">
        <v>68</v>
      </c>
      <c r="C59" s="390"/>
      <c r="D59" s="390"/>
      <c r="E59" s="390"/>
      <c r="F59" s="390"/>
      <c r="G59" s="390"/>
      <c r="H59" s="390"/>
      <c r="I59" s="178">
        <v>529777.9</v>
      </c>
      <c r="J59" s="379">
        <v>0</v>
      </c>
      <c r="K59" s="379"/>
      <c r="L59" s="379"/>
      <c r="M59" s="379">
        <v>0</v>
      </c>
      <c r="N59" s="379"/>
      <c r="O59" s="379"/>
      <c r="P59" s="178">
        <v>4696381.01</v>
      </c>
      <c r="Q59" s="178">
        <v>4690477.67</v>
      </c>
      <c r="R59" s="178">
        <v>4571240.45</v>
      </c>
      <c r="S59" s="178">
        <v>422276.53</v>
      </c>
      <c r="T59" s="178">
        <v>654918.46</v>
      </c>
      <c r="U59" s="178">
        <v>0</v>
      </c>
      <c r="V59" s="178">
        <v>0</v>
      </c>
      <c r="W59" s="178">
        <v>0</v>
      </c>
      <c r="X59" s="178">
        <v>0</v>
      </c>
      <c r="Y59" s="98">
        <v>0</v>
      </c>
      <c r="Z59" s="24"/>
      <c r="AA59" s="24"/>
      <c r="AB59" s="24"/>
      <c r="AC59" s="24"/>
      <c r="AD59" s="24"/>
      <c r="AE59" s="17"/>
      <c r="AF59" s="32"/>
      <c r="AG59" s="32"/>
      <c r="AH59" s="32"/>
    </row>
    <row r="60" spans="2:34">
      <c r="B60" s="165"/>
      <c r="C60" s="412"/>
      <c r="D60" s="413"/>
      <c r="E60" s="413"/>
      <c r="F60" s="414"/>
      <c r="G60" s="371"/>
      <c r="H60" s="372"/>
      <c r="I60" s="144"/>
      <c r="J60" s="383" t="s">
        <v>70</v>
      </c>
      <c r="K60" s="383"/>
      <c r="L60" s="383"/>
      <c r="M60" s="383" t="s">
        <v>70</v>
      </c>
      <c r="N60" s="383"/>
      <c r="O60" s="383"/>
      <c r="P60" s="144"/>
      <c r="Q60" s="166" t="s">
        <v>70</v>
      </c>
      <c r="R60" s="144"/>
      <c r="S60" s="166" t="s">
        <v>70</v>
      </c>
      <c r="T60" s="146">
        <f>I60+P60-R60</f>
        <v>0</v>
      </c>
      <c r="U60" s="166" t="s">
        <v>70</v>
      </c>
      <c r="V60" s="166" t="s">
        <v>70</v>
      </c>
      <c r="W60" s="147"/>
      <c r="X60" s="166" t="s">
        <v>70</v>
      </c>
      <c r="Y60" s="148" t="s">
        <v>70</v>
      </c>
      <c r="Z60" s="142" t="str">
        <f>IF(C60="","00000000000000000",C60)&amp;IF(G60="","000000000",G60)</f>
        <v>00000000000000000000000000</v>
      </c>
      <c r="AA60" s="143"/>
      <c r="AB60" s="143"/>
      <c r="AC60" s="143"/>
      <c r="AD60" s="143"/>
      <c r="AE60" s="19"/>
      <c r="AF60" s="32"/>
      <c r="AG60" s="32"/>
      <c r="AH60" s="32"/>
    </row>
    <row r="61" spans="2:34" hidden="1">
      <c r="B61" s="388"/>
      <c r="C61" s="389"/>
      <c r="D61" s="389"/>
      <c r="E61" s="389"/>
      <c r="F61" s="389"/>
      <c r="G61" s="168"/>
      <c r="H61" s="96"/>
      <c r="I61" s="76"/>
      <c r="J61" s="359"/>
      <c r="K61" s="360"/>
      <c r="L61" s="361"/>
      <c r="M61" s="359"/>
      <c r="N61" s="360"/>
      <c r="O61" s="361"/>
      <c r="P61" s="76"/>
      <c r="Q61" s="75"/>
      <c r="R61" s="76"/>
      <c r="S61" s="75"/>
      <c r="T61" s="77"/>
      <c r="U61" s="75"/>
      <c r="V61" s="75"/>
      <c r="W61" s="78"/>
      <c r="X61" s="75"/>
      <c r="Y61" s="79"/>
      <c r="Z61" s="48"/>
      <c r="AA61" s="179"/>
      <c r="AB61" s="179"/>
      <c r="AC61" s="179"/>
      <c r="AD61" s="179"/>
      <c r="AE61" s="19"/>
      <c r="AF61" s="32"/>
      <c r="AG61" s="32"/>
      <c r="AH61" s="32"/>
    </row>
    <row r="62" spans="2:34" ht="24" customHeight="1">
      <c r="B62" s="385" t="s">
        <v>71</v>
      </c>
      <c r="C62" s="385"/>
      <c r="D62" s="386"/>
      <c r="E62" s="386"/>
      <c r="F62" s="387"/>
      <c r="G62" s="369">
        <v>240140000</v>
      </c>
      <c r="H62" s="370"/>
      <c r="I62" s="99">
        <v>0</v>
      </c>
      <c r="J62" s="384" t="s">
        <v>70</v>
      </c>
      <c r="K62" s="384"/>
      <c r="L62" s="384"/>
      <c r="M62" s="384" t="s">
        <v>70</v>
      </c>
      <c r="N62" s="384"/>
      <c r="O62" s="384"/>
      <c r="P62" s="100">
        <v>0</v>
      </c>
      <c r="Q62" s="167" t="s">
        <v>70</v>
      </c>
      <c r="R62" s="100">
        <v>0</v>
      </c>
      <c r="S62" s="167" t="s">
        <v>70</v>
      </c>
      <c r="T62" s="100">
        <v>0</v>
      </c>
      <c r="U62" s="167" t="s">
        <v>70</v>
      </c>
      <c r="V62" s="167" t="s">
        <v>70</v>
      </c>
      <c r="W62" s="102">
        <v>0</v>
      </c>
      <c r="X62" s="167" t="s">
        <v>70</v>
      </c>
      <c r="Y62" s="103" t="s">
        <v>70</v>
      </c>
      <c r="Z62" s="24"/>
      <c r="AA62" s="24"/>
      <c r="AB62" s="24"/>
      <c r="AC62" s="24"/>
      <c r="AD62" s="24"/>
      <c r="AE62" s="19"/>
      <c r="AF62" s="32"/>
      <c r="AG62" s="32"/>
      <c r="AH62" s="32"/>
    </row>
    <row r="63" spans="2:34">
      <c r="B63" s="165"/>
      <c r="C63" s="412"/>
      <c r="D63" s="413"/>
      <c r="E63" s="413"/>
      <c r="F63" s="414"/>
      <c r="G63" s="371"/>
      <c r="H63" s="372"/>
      <c r="I63" s="160"/>
      <c r="J63" s="405" t="s">
        <v>70</v>
      </c>
      <c r="K63" s="405"/>
      <c r="L63" s="405"/>
      <c r="M63" s="405" t="s">
        <v>70</v>
      </c>
      <c r="N63" s="405"/>
      <c r="O63" s="405"/>
      <c r="P63" s="160"/>
      <c r="Q63" s="182" t="s">
        <v>70</v>
      </c>
      <c r="R63" s="160"/>
      <c r="S63" s="182" t="s">
        <v>70</v>
      </c>
      <c r="T63" s="139">
        <f>I63+P63-R63</f>
        <v>0</v>
      </c>
      <c r="U63" s="182" t="s">
        <v>70</v>
      </c>
      <c r="V63" s="182" t="s">
        <v>70</v>
      </c>
      <c r="W63" s="140"/>
      <c r="X63" s="182" t="s">
        <v>70</v>
      </c>
      <c r="Y63" s="141" t="s">
        <v>70</v>
      </c>
      <c r="Z63" s="142" t="str">
        <f>IF(C63="","00000000000000000",C63)&amp;IF(G63="","000000000",G63)</f>
        <v>00000000000000000000000000</v>
      </c>
      <c r="AA63" s="143"/>
      <c r="AB63" s="143"/>
      <c r="AC63" s="143"/>
      <c r="AD63" s="143"/>
      <c r="AE63" s="19"/>
      <c r="AF63" s="32"/>
      <c r="AG63" s="32"/>
      <c r="AH63" s="32"/>
    </row>
    <row r="64" spans="2:34" hidden="1">
      <c r="B64" s="377"/>
      <c r="C64" s="378"/>
      <c r="D64" s="378"/>
      <c r="E64" s="378"/>
      <c r="F64" s="378"/>
      <c r="G64" s="180"/>
      <c r="H64" s="84"/>
      <c r="I64" s="85"/>
      <c r="J64" s="350"/>
      <c r="K64" s="351"/>
      <c r="L64" s="352"/>
      <c r="M64" s="350"/>
      <c r="N64" s="351"/>
      <c r="O64" s="352"/>
      <c r="P64" s="76"/>
      <c r="Q64" s="75"/>
      <c r="R64" s="76"/>
      <c r="S64" s="75"/>
      <c r="T64" s="77"/>
      <c r="U64" s="75"/>
      <c r="V64" s="75"/>
      <c r="W64" s="78"/>
      <c r="X64" s="75"/>
      <c r="Y64" s="79"/>
      <c r="Z64" s="48"/>
      <c r="AA64" s="179"/>
      <c r="AB64" s="179"/>
      <c r="AC64" s="179"/>
      <c r="AD64" s="179"/>
      <c r="AE64" s="19"/>
      <c r="AF64" s="32"/>
      <c r="AG64" s="32"/>
      <c r="AH64" s="32"/>
    </row>
    <row r="65" spans="2:34" ht="25.5" customHeight="1" thickBot="1">
      <c r="B65" s="375" t="s">
        <v>69</v>
      </c>
      <c r="C65" s="375"/>
      <c r="D65" s="376"/>
      <c r="E65" s="376"/>
      <c r="F65" s="376"/>
      <c r="G65" s="373">
        <v>240160000</v>
      </c>
      <c r="H65" s="374"/>
      <c r="I65" s="104">
        <v>0</v>
      </c>
      <c r="J65" s="365" t="s">
        <v>70</v>
      </c>
      <c r="K65" s="365"/>
      <c r="L65" s="365"/>
      <c r="M65" s="365" t="s">
        <v>70</v>
      </c>
      <c r="N65" s="365"/>
      <c r="O65" s="365"/>
      <c r="P65" s="105">
        <v>0</v>
      </c>
      <c r="Q65" s="183" t="s">
        <v>70</v>
      </c>
      <c r="R65" s="105">
        <v>0</v>
      </c>
      <c r="S65" s="183" t="s">
        <v>70</v>
      </c>
      <c r="T65" s="105">
        <v>0</v>
      </c>
      <c r="U65" s="183" t="s">
        <v>70</v>
      </c>
      <c r="V65" s="183" t="s">
        <v>70</v>
      </c>
      <c r="W65" s="107">
        <v>0</v>
      </c>
      <c r="X65" s="183" t="s">
        <v>70</v>
      </c>
      <c r="Y65" s="108" t="s">
        <v>70</v>
      </c>
      <c r="Z65" s="24"/>
      <c r="AA65" s="24"/>
      <c r="AB65" s="24"/>
      <c r="AC65" s="24"/>
      <c r="AD65" s="24"/>
      <c r="AE65" s="19"/>
      <c r="AF65" s="32"/>
      <c r="AG65" s="32"/>
      <c r="AH65" s="32"/>
    </row>
    <row r="66" spans="2:34" ht="14.25"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32"/>
      <c r="AG66" s="32"/>
      <c r="AH66" s="32"/>
    </row>
    <row r="67" spans="2:34" ht="12.75" customHeight="1">
      <c r="B67" s="310" t="s">
        <v>36</v>
      </c>
      <c r="C67" s="310"/>
      <c r="D67" s="310"/>
      <c r="E67" s="310"/>
      <c r="F67" s="310"/>
      <c r="G67" s="310"/>
      <c r="H67" s="310"/>
      <c r="I67" s="310"/>
      <c r="J67" s="310"/>
      <c r="K67" s="310"/>
      <c r="L67" s="310"/>
      <c r="M67" s="310"/>
      <c r="N67" s="310"/>
      <c r="O67" s="310"/>
      <c r="P67" s="310"/>
      <c r="Q67" s="310"/>
      <c r="R67" s="310"/>
      <c r="S67" s="310"/>
      <c r="T67" s="310"/>
      <c r="U67" s="310"/>
      <c r="V67" s="310"/>
      <c r="W67" s="310"/>
      <c r="X67" s="310"/>
      <c r="Y67" s="310"/>
      <c r="Z67" s="41"/>
      <c r="AA67" s="41"/>
      <c r="AB67" s="41"/>
      <c r="AC67" s="41"/>
      <c r="AD67" s="41"/>
      <c r="AE67" s="41"/>
      <c r="AF67" s="32"/>
      <c r="AG67" s="32"/>
      <c r="AH67" s="32"/>
    </row>
    <row r="68" spans="2:34"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35" t="s">
        <v>29</v>
      </c>
      <c r="AA68" s="35" t="s">
        <v>30</v>
      </c>
      <c r="AB68" s="35" t="s">
        <v>31</v>
      </c>
      <c r="AC68" s="20"/>
      <c r="AE68" s="20"/>
      <c r="AF68" s="32"/>
      <c r="AG68" s="32"/>
      <c r="AH68" s="32"/>
    </row>
    <row r="69" spans="2:34" ht="22.5" customHeight="1">
      <c r="B69" s="324" t="s">
        <v>12</v>
      </c>
      <c r="C69" s="324"/>
      <c r="D69" s="309"/>
      <c r="E69" s="309"/>
      <c r="F69" s="309"/>
      <c r="G69" s="309"/>
      <c r="H69" s="309"/>
      <c r="I69" s="309" t="s">
        <v>4</v>
      </c>
      <c r="J69" s="309" t="s">
        <v>23</v>
      </c>
      <c r="K69" s="309"/>
      <c r="L69" s="309"/>
      <c r="M69" s="309"/>
      <c r="N69" s="309"/>
      <c r="O69" s="309"/>
      <c r="P69" s="309" t="s">
        <v>5</v>
      </c>
      <c r="Q69" s="309"/>
      <c r="R69" s="309"/>
      <c r="S69" s="309"/>
      <c r="T69" s="309"/>
      <c r="U69" s="309" t="s">
        <v>6</v>
      </c>
      <c r="V69" s="309"/>
      <c r="W69" s="309"/>
      <c r="X69" s="309"/>
      <c r="Y69" s="311"/>
      <c r="Z69" s="38"/>
      <c r="AA69" s="38"/>
      <c r="AB69" s="38"/>
      <c r="AC69" s="38"/>
      <c r="AD69" s="38"/>
      <c r="AE69" s="38"/>
      <c r="AF69" s="32"/>
      <c r="AG69" s="32"/>
      <c r="AH69" s="32"/>
    </row>
    <row r="70" spans="2:34" ht="37.5" customHeight="1">
      <c r="B70" s="324"/>
      <c r="C70" s="324"/>
      <c r="D70" s="309"/>
      <c r="E70" s="309"/>
      <c r="F70" s="309"/>
      <c r="G70" s="309"/>
      <c r="H70" s="309"/>
      <c r="I70" s="309"/>
      <c r="J70" s="309" t="s">
        <v>24</v>
      </c>
      <c r="K70" s="309"/>
      <c r="L70" s="309"/>
      <c r="M70" s="309" t="s">
        <v>27</v>
      </c>
      <c r="N70" s="309"/>
      <c r="O70" s="309"/>
      <c r="P70" s="162" t="s">
        <v>10</v>
      </c>
      <c r="Q70" s="309" t="s">
        <v>7</v>
      </c>
      <c r="R70" s="309"/>
      <c r="S70" s="309"/>
      <c r="T70" s="309"/>
      <c r="U70" s="162" t="s">
        <v>25</v>
      </c>
      <c r="V70" s="309" t="s">
        <v>38</v>
      </c>
      <c r="W70" s="309"/>
      <c r="X70" s="309"/>
      <c r="Y70" s="311"/>
      <c r="Z70" s="25"/>
      <c r="AA70" s="25"/>
      <c r="AB70" s="25"/>
      <c r="AC70" s="25"/>
      <c r="AD70" s="25"/>
      <c r="AE70" s="40"/>
      <c r="AF70" s="32"/>
      <c r="AG70" s="32"/>
      <c r="AH70" s="32"/>
    </row>
    <row r="71" spans="2:34" ht="13.5" thickBot="1">
      <c r="B71" s="322">
        <v>1</v>
      </c>
      <c r="C71" s="322"/>
      <c r="D71" s="314"/>
      <c r="E71" s="314"/>
      <c r="F71" s="314"/>
      <c r="G71" s="314"/>
      <c r="H71" s="314"/>
      <c r="I71" s="164">
        <v>2</v>
      </c>
      <c r="J71" s="314">
        <v>3</v>
      </c>
      <c r="K71" s="314"/>
      <c r="L71" s="314"/>
      <c r="M71" s="314">
        <v>4</v>
      </c>
      <c r="N71" s="314"/>
      <c r="O71" s="314"/>
      <c r="P71" s="164">
        <v>5</v>
      </c>
      <c r="Q71" s="314">
        <v>6</v>
      </c>
      <c r="R71" s="314"/>
      <c r="S71" s="314"/>
      <c r="T71" s="314"/>
      <c r="U71" s="164">
        <v>7</v>
      </c>
      <c r="V71" s="312">
        <v>8</v>
      </c>
      <c r="W71" s="312"/>
      <c r="X71" s="312"/>
      <c r="Y71" s="313"/>
      <c r="Z71" s="15"/>
      <c r="AA71" s="15"/>
      <c r="AB71" s="15"/>
      <c r="AC71" s="15"/>
      <c r="AD71" s="15"/>
      <c r="AE71" s="40"/>
      <c r="AF71" s="32"/>
      <c r="AG71" s="32"/>
      <c r="AH71" s="32"/>
    </row>
    <row r="72" spans="2:34">
      <c r="B72" s="353" t="s">
        <v>40</v>
      </c>
      <c r="C72" s="354"/>
      <c r="D72" s="354"/>
      <c r="E72" s="354"/>
      <c r="F72" s="354"/>
      <c r="G72" s="354"/>
      <c r="H72" s="355"/>
      <c r="I72" s="161"/>
      <c r="J72" s="308"/>
      <c r="K72" s="308"/>
      <c r="L72" s="308"/>
      <c r="M72" s="308"/>
      <c r="N72" s="308"/>
      <c r="O72" s="308"/>
      <c r="P72" s="161"/>
      <c r="Q72" s="391"/>
      <c r="R72" s="392"/>
      <c r="S72" s="392"/>
      <c r="T72" s="394"/>
      <c r="U72" s="161"/>
      <c r="V72" s="391"/>
      <c r="W72" s="392"/>
      <c r="X72" s="392"/>
      <c r="Y72" s="393"/>
      <c r="Z72" s="15"/>
      <c r="AA72" s="15"/>
      <c r="AB72" s="15"/>
      <c r="AC72" s="15"/>
      <c r="AD72" s="15"/>
      <c r="AE72" s="15"/>
    </row>
    <row r="73" spans="2:34">
      <c r="B73" s="186"/>
      <c r="C73" s="408"/>
      <c r="D73" s="409"/>
      <c r="E73" s="409"/>
      <c r="F73" s="410"/>
      <c r="G73" s="187"/>
      <c r="H73" s="188"/>
      <c r="I73" s="124"/>
      <c r="J73" s="125"/>
      <c r="K73" s="126" t="s">
        <v>28</v>
      </c>
      <c r="L73" s="127"/>
      <c r="M73" s="125"/>
      <c r="N73" s="126" t="s">
        <v>28</v>
      </c>
      <c r="O73" s="127"/>
      <c r="P73" s="128"/>
      <c r="Q73" s="277"/>
      <c r="R73" s="277"/>
      <c r="S73" s="277"/>
      <c r="T73" s="277"/>
      <c r="U73" s="128"/>
      <c r="V73" s="277"/>
      <c r="W73" s="277"/>
      <c r="X73" s="277"/>
      <c r="Y73" s="279"/>
      <c r="Z73" s="129" t="str">
        <f>IF(C73="","00000000000000000",C73)&amp;IF(G73="","000000",G73)&amp;IF(H73="","000",H73)</f>
        <v>00000000000000000000000000</v>
      </c>
      <c r="AA73" s="130"/>
      <c r="AB73" s="130"/>
      <c r="AC73" s="130"/>
      <c r="AD73" s="40"/>
      <c r="AF73" s="33"/>
      <c r="AG73" s="33"/>
      <c r="AH73" s="32"/>
    </row>
    <row r="74" spans="2:34" hidden="1">
      <c r="B74" s="282" t="s">
        <v>42</v>
      </c>
      <c r="C74" s="283"/>
      <c r="D74" s="283"/>
      <c r="E74" s="283"/>
      <c r="F74" s="284"/>
      <c r="G74" s="287"/>
      <c r="H74" s="288"/>
      <c r="I74" s="135"/>
      <c r="J74" s="267"/>
      <c r="K74" s="268"/>
      <c r="L74" s="269"/>
      <c r="M74" s="267"/>
      <c r="N74" s="268"/>
      <c r="O74" s="269"/>
      <c r="P74" s="136"/>
      <c r="Q74" s="267"/>
      <c r="R74" s="268"/>
      <c r="S74" s="268"/>
      <c r="T74" s="269"/>
      <c r="U74" s="136"/>
      <c r="V74" s="267"/>
      <c r="W74" s="268"/>
      <c r="X74" s="268"/>
      <c r="Y74" s="273"/>
      <c r="Z74" s="133"/>
      <c r="AA74" s="134"/>
      <c r="AB74" s="134"/>
      <c r="AC74" s="134"/>
      <c r="AD74" s="40"/>
      <c r="AF74" s="33"/>
      <c r="AG74" s="33"/>
      <c r="AH74" s="32"/>
    </row>
    <row r="75" spans="2:34" hidden="1">
      <c r="B75" s="289"/>
      <c r="C75" s="407"/>
      <c r="D75" s="290"/>
      <c r="E75" s="290"/>
      <c r="F75" s="291"/>
      <c r="G75" s="89"/>
      <c r="H75" s="63"/>
      <c r="I75" s="64"/>
      <c r="J75" s="65"/>
      <c r="K75" s="45"/>
      <c r="L75" s="66"/>
      <c r="M75" s="65"/>
      <c r="N75" s="45"/>
      <c r="O75" s="66"/>
      <c r="P75" s="67"/>
      <c r="Q75" s="275"/>
      <c r="R75" s="275"/>
      <c r="S75" s="275"/>
      <c r="T75" s="275"/>
      <c r="U75" s="109"/>
      <c r="V75" s="275"/>
      <c r="W75" s="275"/>
      <c r="X75" s="275"/>
      <c r="Y75" s="280"/>
      <c r="Z75" s="49"/>
      <c r="AA75" s="39"/>
      <c r="AB75" s="39"/>
      <c r="AC75" s="39"/>
      <c r="AD75" s="40"/>
      <c r="AF75" s="33"/>
      <c r="AG75" s="33"/>
      <c r="AH75" s="32"/>
    </row>
    <row r="76" spans="2:34">
      <c r="B76" s="295" t="s">
        <v>39</v>
      </c>
      <c r="C76" s="411"/>
      <c r="D76" s="296"/>
      <c r="E76" s="296"/>
      <c r="F76" s="296"/>
      <c r="G76" s="296"/>
      <c r="H76" s="296"/>
      <c r="I76" s="158"/>
      <c r="J76" s="281"/>
      <c r="K76" s="281"/>
      <c r="L76" s="281"/>
      <c r="M76" s="281"/>
      <c r="N76" s="281"/>
      <c r="O76" s="281"/>
      <c r="P76" s="158"/>
      <c r="Q76" s="276"/>
      <c r="R76" s="276"/>
      <c r="S76" s="276"/>
      <c r="T76" s="276"/>
      <c r="U76" s="158"/>
      <c r="V76" s="276"/>
      <c r="W76" s="276"/>
      <c r="X76" s="276"/>
      <c r="Y76" s="278"/>
      <c r="Z76" s="8"/>
      <c r="AA76" s="8"/>
      <c r="AB76" s="8"/>
      <c r="AC76" s="8"/>
      <c r="AD76" s="8"/>
      <c r="AE76" s="15"/>
    </row>
    <row r="77" spans="2:34">
      <c r="B77" s="186"/>
      <c r="C77" s="408"/>
      <c r="D77" s="409"/>
      <c r="E77" s="409"/>
      <c r="F77" s="410"/>
      <c r="G77" s="187"/>
      <c r="H77" s="188"/>
      <c r="I77" s="124"/>
      <c r="J77" s="125"/>
      <c r="K77" s="126" t="s">
        <v>28</v>
      </c>
      <c r="L77" s="127"/>
      <c r="M77" s="125"/>
      <c r="N77" s="126" t="s">
        <v>28</v>
      </c>
      <c r="O77" s="127"/>
      <c r="P77" s="128"/>
      <c r="Q77" s="277"/>
      <c r="R77" s="277"/>
      <c r="S77" s="277"/>
      <c r="T77" s="277"/>
      <c r="U77" s="128"/>
      <c r="V77" s="277"/>
      <c r="W77" s="277"/>
      <c r="X77" s="277"/>
      <c r="Y77" s="279"/>
      <c r="Z77" s="129" t="str">
        <f>IF(C77="","00000000000000000",C77)&amp;IF(G77="","000000",G77)&amp;IF(H77="","000",H77)</f>
        <v>00000000000000000000000000</v>
      </c>
      <c r="AA77" s="130"/>
      <c r="AB77" s="130"/>
      <c r="AC77" s="130"/>
      <c r="AD77" s="40"/>
      <c r="AF77" s="33"/>
      <c r="AG77" s="33"/>
      <c r="AH77" s="32"/>
    </row>
    <row r="78" spans="2:34" hidden="1">
      <c r="B78" s="282" t="s">
        <v>42</v>
      </c>
      <c r="C78" s="283"/>
      <c r="D78" s="283"/>
      <c r="E78" s="283"/>
      <c r="F78" s="284"/>
      <c r="G78" s="287"/>
      <c r="H78" s="288"/>
      <c r="I78" s="135"/>
      <c r="J78" s="267"/>
      <c r="K78" s="268"/>
      <c r="L78" s="269"/>
      <c r="M78" s="267"/>
      <c r="N78" s="268"/>
      <c r="O78" s="269"/>
      <c r="P78" s="136"/>
      <c r="Q78" s="267"/>
      <c r="R78" s="268"/>
      <c r="S78" s="268"/>
      <c r="T78" s="269"/>
      <c r="U78" s="136"/>
      <c r="V78" s="267"/>
      <c r="W78" s="268"/>
      <c r="X78" s="268"/>
      <c r="Y78" s="273"/>
      <c r="Z78" s="133"/>
      <c r="AA78" s="134"/>
      <c r="AB78" s="134"/>
      <c r="AC78" s="134"/>
      <c r="AD78" s="40"/>
      <c r="AF78" s="33"/>
      <c r="AG78" s="33"/>
      <c r="AH78" s="32"/>
    </row>
    <row r="79" spans="2:34" hidden="1">
      <c r="B79" s="289"/>
      <c r="C79" s="407"/>
      <c r="D79" s="290"/>
      <c r="E79" s="290"/>
      <c r="F79" s="291"/>
      <c r="G79" s="89"/>
      <c r="H79" s="63"/>
      <c r="I79" s="64"/>
      <c r="J79" s="65"/>
      <c r="K79" s="45"/>
      <c r="L79" s="66"/>
      <c r="M79" s="65"/>
      <c r="N79" s="46"/>
      <c r="O79" s="66"/>
      <c r="P79" s="67"/>
      <c r="Q79" s="275"/>
      <c r="R79" s="275"/>
      <c r="S79" s="275"/>
      <c r="T79" s="275"/>
      <c r="U79" s="109"/>
      <c r="V79" s="275"/>
      <c r="W79" s="275"/>
      <c r="X79" s="275"/>
      <c r="Y79" s="280"/>
      <c r="Z79" s="49"/>
      <c r="AA79" s="39"/>
      <c r="AB79" s="39"/>
      <c r="AC79" s="39"/>
      <c r="AD79" s="40"/>
      <c r="AF79" s="33"/>
      <c r="AG79" s="33"/>
      <c r="AH79" s="32"/>
    </row>
    <row r="80" spans="2:34">
      <c r="B80" s="295" t="s">
        <v>41</v>
      </c>
      <c r="C80" s="411"/>
      <c r="D80" s="296"/>
      <c r="E80" s="296"/>
      <c r="F80" s="296"/>
      <c r="G80" s="296"/>
      <c r="H80" s="296"/>
      <c r="I80" s="158"/>
      <c r="J80" s="281"/>
      <c r="K80" s="281"/>
      <c r="L80" s="281"/>
      <c r="M80" s="281"/>
      <c r="N80" s="281"/>
      <c r="O80" s="281"/>
      <c r="P80" s="158"/>
      <c r="Q80" s="276"/>
      <c r="R80" s="276"/>
      <c r="S80" s="276"/>
      <c r="T80" s="276"/>
      <c r="U80" s="158"/>
      <c r="V80" s="276"/>
      <c r="W80" s="276"/>
      <c r="X80" s="276"/>
      <c r="Y80" s="278"/>
      <c r="Z80" s="8"/>
      <c r="AA80" s="8"/>
      <c r="AB80" s="8"/>
      <c r="AC80" s="8"/>
      <c r="AD80" s="8"/>
      <c r="AE80" s="15"/>
    </row>
    <row r="81" spans="2:34">
      <c r="B81" s="186"/>
      <c r="C81" s="408"/>
      <c r="D81" s="409"/>
      <c r="E81" s="409"/>
      <c r="F81" s="410"/>
      <c r="G81" s="187"/>
      <c r="H81" s="188"/>
      <c r="I81" s="124"/>
      <c r="J81" s="125"/>
      <c r="K81" s="126" t="s">
        <v>28</v>
      </c>
      <c r="L81" s="127"/>
      <c r="M81" s="125"/>
      <c r="N81" s="126" t="s">
        <v>28</v>
      </c>
      <c r="O81" s="127"/>
      <c r="P81" s="128"/>
      <c r="Q81" s="277"/>
      <c r="R81" s="277"/>
      <c r="S81" s="277"/>
      <c r="T81" s="277"/>
      <c r="U81" s="128"/>
      <c r="V81" s="277"/>
      <c r="W81" s="277"/>
      <c r="X81" s="277"/>
      <c r="Y81" s="279"/>
      <c r="Z81" s="129" t="str">
        <f>IF(C81="","00000000000000000",C81)&amp;IF(G81="","000000",G81)&amp;IF(H81="","000",H81)</f>
        <v>00000000000000000000000000</v>
      </c>
      <c r="AA81" s="130"/>
      <c r="AB81" s="130"/>
      <c r="AC81" s="130"/>
      <c r="AD81" s="40"/>
      <c r="AF81" s="33"/>
      <c r="AG81" s="33"/>
      <c r="AH81" s="32"/>
    </row>
    <row r="82" spans="2:34" ht="13.5" hidden="1" thickBot="1">
      <c r="B82" s="402" t="s">
        <v>42</v>
      </c>
      <c r="C82" s="403"/>
      <c r="D82" s="403"/>
      <c r="E82" s="403"/>
      <c r="F82" s="404"/>
      <c r="G82" s="285"/>
      <c r="H82" s="286"/>
      <c r="I82" s="131"/>
      <c r="J82" s="270"/>
      <c r="K82" s="271"/>
      <c r="L82" s="272"/>
      <c r="M82" s="270"/>
      <c r="N82" s="271"/>
      <c r="O82" s="272"/>
      <c r="P82" s="132"/>
      <c r="Q82" s="270"/>
      <c r="R82" s="271"/>
      <c r="S82" s="271"/>
      <c r="T82" s="272"/>
      <c r="U82" s="132"/>
      <c r="V82" s="271"/>
      <c r="W82" s="271"/>
      <c r="X82" s="271"/>
      <c r="Y82" s="274"/>
      <c r="Z82" s="133"/>
      <c r="AA82" s="134"/>
      <c r="AB82" s="134"/>
      <c r="AC82" s="134"/>
      <c r="AD82" s="40"/>
      <c r="AF82" s="33"/>
      <c r="AG82" s="33"/>
      <c r="AH82" s="32"/>
    </row>
    <row r="83" spans="2:34" hidden="1">
      <c r="B83" s="395"/>
      <c r="C83" s="395"/>
      <c r="D83" s="396"/>
      <c r="E83" s="396"/>
      <c r="F83" s="397"/>
      <c r="G83" s="111"/>
      <c r="H83" s="181"/>
      <c r="I83" s="112"/>
      <c r="J83" s="113"/>
      <c r="K83" s="47"/>
      <c r="L83" s="114"/>
      <c r="M83" s="113"/>
      <c r="N83" s="47"/>
      <c r="O83" s="114"/>
      <c r="P83" s="115"/>
      <c r="Q83" s="398"/>
      <c r="R83" s="398"/>
      <c r="S83" s="398"/>
      <c r="T83" s="398"/>
      <c r="U83" s="116"/>
      <c r="V83" s="399"/>
      <c r="W83" s="400"/>
      <c r="X83" s="400"/>
      <c r="Y83" s="401"/>
      <c r="Z83" s="39"/>
      <c r="AA83" s="39"/>
      <c r="AB83" s="39"/>
      <c r="AC83" s="39"/>
      <c r="AD83" s="40"/>
      <c r="AF83" s="33"/>
      <c r="AG83" s="33"/>
      <c r="AH83" s="32"/>
    </row>
    <row r="84" spans="2:34">
      <c r="B84" s="335"/>
      <c r="C84" s="335"/>
      <c r="D84" s="335"/>
      <c r="E84" s="335"/>
      <c r="F84" s="335"/>
      <c r="G84" s="174"/>
      <c r="V84" s="40"/>
      <c r="W84" s="40"/>
      <c r="X84" s="40"/>
      <c r="Y84" s="40"/>
      <c r="Z84" s="40"/>
    </row>
  </sheetData>
  <mergeCells count="258">
    <mergeCell ref="V72:Y72"/>
    <mergeCell ref="Q72:T72"/>
    <mergeCell ref="Q71:T71"/>
    <mergeCell ref="Q74:T74"/>
    <mergeCell ref="M63:O63"/>
    <mergeCell ref="J60:L60"/>
    <mergeCell ref="M62:O62"/>
    <mergeCell ref="J65:L65"/>
    <mergeCell ref="M65:O65"/>
    <mergeCell ref="J71:L71"/>
    <mergeCell ref="J64:L64"/>
    <mergeCell ref="G63:H63"/>
    <mergeCell ref="Q83:T83"/>
    <mergeCell ref="V83:Y83"/>
    <mergeCell ref="B80:H80"/>
    <mergeCell ref="J80:L80"/>
    <mergeCell ref="M80:O80"/>
    <mergeCell ref="Q80:T80"/>
    <mergeCell ref="V80:Y80"/>
    <mergeCell ref="G82:H82"/>
    <mergeCell ref="V74:Y74"/>
    <mergeCell ref="V81:Y81"/>
    <mergeCell ref="V82:Y82"/>
    <mergeCell ref="V76:Y76"/>
    <mergeCell ref="Q82:T82"/>
    <mergeCell ref="V77:Y77"/>
    <mergeCell ref="V79:Y79"/>
    <mergeCell ref="V78:Y78"/>
    <mergeCell ref="Q81:T81"/>
    <mergeCell ref="Q77:T77"/>
    <mergeCell ref="J82:L82"/>
    <mergeCell ref="J74:L74"/>
    <mergeCell ref="V73:Y73"/>
    <mergeCell ref="V75:Y75"/>
    <mergeCell ref="Q73:T73"/>
    <mergeCell ref="J22:L22"/>
    <mergeCell ref="M22:O22"/>
    <mergeCell ref="M52:O52"/>
    <mergeCell ref="B84:F84"/>
    <mergeCell ref="J69:O69"/>
    <mergeCell ref="M58:O58"/>
    <mergeCell ref="B83:F83"/>
    <mergeCell ref="M60:O60"/>
    <mergeCell ref="J62:L62"/>
    <mergeCell ref="B82:F82"/>
    <mergeCell ref="M70:O70"/>
    <mergeCell ref="J58:L58"/>
    <mergeCell ref="B58:F58"/>
    <mergeCell ref="J59:L59"/>
    <mergeCell ref="J70:L70"/>
    <mergeCell ref="G62:H62"/>
    <mergeCell ref="B72:H72"/>
    <mergeCell ref="J72:L72"/>
    <mergeCell ref="M72:O72"/>
    <mergeCell ref="I69:I70"/>
    <mergeCell ref="M64:O64"/>
    <mergeCell ref="M71:O71"/>
    <mergeCell ref="B71:H71"/>
    <mergeCell ref="B69:H70"/>
    <mergeCell ref="B13:H16"/>
    <mergeCell ref="I14:O14"/>
    <mergeCell ref="M16:O16"/>
    <mergeCell ref="B22:H22"/>
    <mergeCell ref="M21:O21"/>
    <mergeCell ref="M82:O82"/>
    <mergeCell ref="C53:F53"/>
    <mergeCell ref="B61:F61"/>
    <mergeCell ref="J61:L61"/>
    <mergeCell ref="G60:H60"/>
    <mergeCell ref="M61:O61"/>
    <mergeCell ref="J63:L63"/>
    <mergeCell ref="J53:L53"/>
    <mergeCell ref="J21:L21"/>
    <mergeCell ref="M54:O54"/>
    <mergeCell ref="G57:H57"/>
    <mergeCell ref="G54:H54"/>
    <mergeCell ref="G65:H65"/>
    <mergeCell ref="B62:F62"/>
    <mergeCell ref="B65:F65"/>
    <mergeCell ref="B64:F64"/>
    <mergeCell ref="B21:F21"/>
    <mergeCell ref="J51:L51"/>
    <mergeCell ref="J52:L52"/>
    <mergeCell ref="W2:X2"/>
    <mergeCell ref="J6:Y6"/>
    <mergeCell ref="J8:Y8"/>
    <mergeCell ref="B4:Y4"/>
    <mergeCell ref="B11:Y11"/>
    <mergeCell ref="B6:I6"/>
    <mergeCell ref="F7:U7"/>
    <mergeCell ref="T14:V14"/>
    <mergeCell ref="J18:L18"/>
    <mergeCell ref="M18:O18"/>
    <mergeCell ref="T15:T16"/>
    <mergeCell ref="J17:L17"/>
    <mergeCell ref="W15:W16"/>
    <mergeCell ref="B8:I8"/>
    <mergeCell ref="B18:H18"/>
    <mergeCell ref="U15:V15"/>
    <mergeCell ref="P14:S14"/>
    <mergeCell ref="J9:Y9"/>
    <mergeCell ref="X15:Y15"/>
    <mergeCell ref="B17:H17"/>
    <mergeCell ref="I15:I16"/>
    <mergeCell ref="W14:Y14"/>
    <mergeCell ref="M17:O17"/>
    <mergeCell ref="I13:Y13"/>
    <mergeCell ref="M51:O51"/>
    <mergeCell ref="P15:Q15"/>
    <mergeCell ref="R15:S15"/>
    <mergeCell ref="J15:O15"/>
    <mergeCell ref="J16:L16"/>
    <mergeCell ref="B79:F79"/>
    <mergeCell ref="B78:F78"/>
    <mergeCell ref="J78:L78"/>
    <mergeCell ref="Q75:T75"/>
    <mergeCell ref="M57:O57"/>
    <mergeCell ref="M53:O53"/>
    <mergeCell ref="M59:O59"/>
    <mergeCell ref="B57:F57"/>
    <mergeCell ref="J57:L57"/>
    <mergeCell ref="B74:F74"/>
    <mergeCell ref="P69:T69"/>
    <mergeCell ref="M55:O55"/>
    <mergeCell ref="M56:O56"/>
    <mergeCell ref="J54:L54"/>
    <mergeCell ref="B59:H59"/>
    <mergeCell ref="Q70:T70"/>
    <mergeCell ref="Q79:T79"/>
    <mergeCell ref="Q78:T78"/>
    <mergeCell ref="Q76:T76"/>
    <mergeCell ref="C23:F23"/>
    <mergeCell ref="J23:L23"/>
    <mergeCell ref="M23:O23"/>
    <mergeCell ref="J24:L24"/>
    <mergeCell ref="M24:O24"/>
    <mergeCell ref="B24:F24"/>
    <mergeCell ref="C73:F73"/>
    <mergeCell ref="C77:F77"/>
    <mergeCell ref="C81:F81"/>
    <mergeCell ref="M78:O78"/>
    <mergeCell ref="M76:O76"/>
    <mergeCell ref="M74:O74"/>
    <mergeCell ref="B76:H76"/>
    <mergeCell ref="J76:L76"/>
    <mergeCell ref="G78:H78"/>
    <mergeCell ref="G74:H74"/>
    <mergeCell ref="C60:F60"/>
    <mergeCell ref="C63:F63"/>
    <mergeCell ref="B67:Y67"/>
    <mergeCell ref="V70:Y70"/>
    <mergeCell ref="V71:Y71"/>
    <mergeCell ref="U69:Y69"/>
    <mergeCell ref="G24:H24"/>
    <mergeCell ref="C25:F25"/>
    <mergeCell ref="J25:L25"/>
    <mergeCell ref="M25:O25"/>
    <mergeCell ref="J26:L26"/>
    <mergeCell ref="M26:O26"/>
    <mergeCell ref="B26:F26"/>
    <mergeCell ref="G26:H26"/>
    <mergeCell ref="B75:F75"/>
    <mergeCell ref="B51:F51"/>
    <mergeCell ref="B54:F54"/>
    <mergeCell ref="B52:H52"/>
    <mergeCell ref="B56:H56"/>
    <mergeCell ref="B55:F55"/>
    <mergeCell ref="J56:L56"/>
    <mergeCell ref="J55:L55"/>
    <mergeCell ref="J29:L29"/>
    <mergeCell ref="M29:O29"/>
    <mergeCell ref="B29:F29"/>
    <mergeCell ref="G29:H29"/>
    <mergeCell ref="C30:F30"/>
    <mergeCell ref="J30:L30"/>
    <mergeCell ref="M30:O30"/>
    <mergeCell ref="C27:F27"/>
    <mergeCell ref="J27:L27"/>
    <mergeCell ref="M27:O27"/>
    <mergeCell ref="C28:F28"/>
    <mergeCell ref="J28:L28"/>
    <mergeCell ref="M28:O28"/>
    <mergeCell ref="C33:F33"/>
    <mergeCell ref="J33:L33"/>
    <mergeCell ref="M33:O33"/>
    <mergeCell ref="J34:L34"/>
    <mergeCell ref="M34:O34"/>
    <mergeCell ref="B34:F34"/>
    <mergeCell ref="G34:H34"/>
    <mergeCell ref="J31:L31"/>
    <mergeCell ref="M31:O31"/>
    <mergeCell ref="B31:F31"/>
    <mergeCell ref="G31:H31"/>
    <mergeCell ref="C32:F32"/>
    <mergeCell ref="J32:L32"/>
    <mergeCell ref="M32:O32"/>
    <mergeCell ref="C37:F37"/>
    <mergeCell ref="J37:L37"/>
    <mergeCell ref="M37:O37"/>
    <mergeCell ref="C38:F38"/>
    <mergeCell ref="J38:L38"/>
    <mergeCell ref="M38:O38"/>
    <mergeCell ref="C35:F35"/>
    <mergeCell ref="J35:L35"/>
    <mergeCell ref="M35:O35"/>
    <mergeCell ref="J36:L36"/>
    <mergeCell ref="M36:O36"/>
    <mergeCell ref="B36:F36"/>
    <mergeCell ref="G36:H36"/>
    <mergeCell ref="J41:L41"/>
    <mergeCell ref="M41:O41"/>
    <mergeCell ref="B41:F41"/>
    <mergeCell ref="G41:H41"/>
    <mergeCell ref="C42:F42"/>
    <mergeCell ref="J42:L42"/>
    <mergeCell ref="M42:O42"/>
    <mergeCell ref="J39:L39"/>
    <mergeCell ref="M39:O39"/>
    <mergeCell ref="B39:F39"/>
    <mergeCell ref="G39:H39"/>
    <mergeCell ref="C40:F40"/>
    <mergeCell ref="J40:L40"/>
    <mergeCell ref="M40:O40"/>
    <mergeCell ref="J50:L50"/>
    <mergeCell ref="M50:O50"/>
    <mergeCell ref="B50:F50"/>
    <mergeCell ref="G50:H50"/>
    <mergeCell ref="C47:F47"/>
    <mergeCell ref="J47:L47"/>
    <mergeCell ref="M47:O47"/>
    <mergeCell ref="J48:L48"/>
    <mergeCell ref="M48:O48"/>
    <mergeCell ref="B48:F48"/>
    <mergeCell ref="G48:H48"/>
    <mergeCell ref="C19:F19"/>
    <mergeCell ref="J19:L19"/>
    <mergeCell ref="M19:O19"/>
    <mergeCell ref="J20:L20"/>
    <mergeCell ref="M20:O20"/>
    <mergeCell ref="B20:F20"/>
    <mergeCell ref="G20:H20"/>
    <mergeCell ref="C49:F49"/>
    <mergeCell ref="J49:L49"/>
    <mergeCell ref="M49:O49"/>
    <mergeCell ref="C45:F45"/>
    <mergeCell ref="J45:L45"/>
    <mergeCell ref="M45:O45"/>
    <mergeCell ref="J46:L46"/>
    <mergeCell ref="M46:O46"/>
    <mergeCell ref="B46:F46"/>
    <mergeCell ref="G46:H46"/>
    <mergeCell ref="J43:L43"/>
    <mergeCell ref="M43:O43"/>
    <mergeCell ref="B43:F43"/>
    <mergeCell ref="G43:H43"/>
    <mergeCell ref="C44:F44"/>
    <mergeCell ref="J44:L44"/>
    <mergeCell ref="M44:O44"/>
  </mergeCells>
  <pageMargins left="0.35433070866141736" right="0.11811023622047245" top="0.98425196850393704" bottom="0.98425196850393704" header="0.51181102362204722" footer="0.51181102362204722"/>
  <pageSetup paperSize="9" scale="65" orientation="landscape" blackAndWhite="1" r:id="rId1"/>
  <headerFooter alignWithMargins="0"/>
  <rowBreaks count="1" manualBreakCount="1"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F85"/>
  <sheetViews>
    <sheetView tabSelected="1" workbookViewId="0"/>
  </sheetViews>
  <sheetFormatPr defaultRowHeight="12.75"/>
  <cols>
    <col min="1" max="1" width="0.85546875" style="28" customWidth="1"/>
    <col min="2" max="2" width="4.7109375" style="28" customWidth="1"/>
    <col min="3" max="4" width="5.7109375" style="28" customWidth="1"/>
    <col min="5" max="5" width="4.7109375" style="28" customWidth="1"/>
    <col min="6" max="6" width="10.7109375" style="28" customWidth="1"/>
    <col min="7" max="7" width="14.7109375" style="28" customWidth="1"/>
    <col min="8" max="8" width="4.28515625" style="28" customWidth="1"/>
    <col min="9" max="9" width="1.7109375" style="28" customWidth="1"/>
    <col min="10" max="10" width="6.7109375" style="28" customWidth="1"/>
    <col min="11" max="11" width="4.28515625" style="28" customWidth="1"/>
    <col min="12" max="12" width="1.7109375" style="28" customWidth="1"/>
    <col min="13" max="13" width="6.7109375" style="28" customWidth="1"/>
    <col min="14" max="14" width="14.7109375" style="28" customWidth="1"/>
    <col min="15" max="15" width="12.7109375" style="28" customWidth="1"/>
    <col min="16" max="16" width="14.7109375" style="28" customWidth="1"/>
    <col min="17" max="17" width="12.7109375" style="28" customWidth="1"/>
    <col min="18" max="18" width="14.7109375" style="28" customWidth="1"/>
    <col min="19" max="20" width="12.7109375" style="28" customWidth="1"/>
    <col min="21" max="21" width="14.7109375" style="28" customWidth="1"/>
    <col min="22" max="23" width="12.7109375" style="28" customWidth="1"/>
    <col min="24" max="24" width="39.42578125" style="28" hidden="1" customWidth="1"/>
    <col min="25" max="25" width="28.42578125" style="28" hidden="1" customWidth="1"/>
    <col min="26" max="28" width="20.28515625" style="28" hidden="1" customWidth="1"/>
    <col min="29" max="29" width="0.85546875" style="28" customWidth="1"/>
    <col min="30" max="30" width="30.28515625" style="28" customWidth="1"/>
    <col min="31" max="31" width="31.28515625" style="28" customWidth="1"/>
    <col min="32" max="16384" width="9.140625" style="28"/>
  </cols>
  <sheetData>
    <row r="1" spans="2:29" ht="5.0999999999999996" customHeight="1" thickBot="1"/>
    <row r="2" spans="2:29" ht="15.75" thickBot="1">
      <c r="B2" s="2"/>
      <c r="C2" s="2"/>
      <c r="D2" s="2"/>
      <c r="E2" s="2"/>
      <c r="F2" s="2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3" t="s">
        <v>11</v>
      </c>
      <c r="U2" s="315" t="s">
        <v>26</v>
      </c>
      <c r="V2" s="316"/>
      <c r="W2" s="4" t="s">
        <v>13</v>
      </c>
      <c r="X2" s="5"/>
      <c r="Y2" s="52" t="s">
        <v>81</v>
      </c>
      <c r="Z2" s="54" t="s">
        <v>43</v>
      </c>
      <c r="AA2" s="5" t="s">
        <v>77</v>
      </c>
      <c r="AB2" s="56" t="s">
        <v>54</v>
      </c>
      <c r="AC2" s="5"/>
    </row>
    <row r="3" spans="2:29" ht="15">
      <c r="B3" s="2"/>
      <c r="C3" s="2"/>
      <c r="D3" s="2"/>
      <c r="E3" s="2"/>
      <c r="F3" s="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3"/>
      <c r="S3" s="34"/>
      <c r="T3" s="5"/>
      <c r="U3" s="5"/>
      <c r="V3" s="5"/>
      <c r="W3" s="5"/>
      <c r="X3" s="5"/>
      <c r="Y3" s="52" t="s">
        <v>82</v>
      </c>
      <c r="Z3" s="54" t="s">
        <v>44</v>
      </c>
      <c r="AA3" s="5" t="s">
        <v>76</v>
      </c>
      <c r="AB3" s="56" t="s">
        <v>55</v>
      </c>
      <c r="AC3" s="5"/>
    </row>
    <row r="4" spans="2:29" ht="15.75">
      <c r="B4" s="318" t="s">
        <v>14</v>
      </c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  <c r="Q4" s="318"/>
      <c r="R4" s="318"/>
      <c r="S4" s="318"/>
      <c r="T4" s="318"/>
      <c r="U4" s="318"/>
      <c r="V4" s="318"/>
      <c r="W4" s="318"/>
      <c r="X4" s="193"/>
      <c r="Y4" s="52" t="s">
        <v>83</v>
      </c>
      <c r="Z4" s="51" t="s">
        <v>45</v>
      </c>
      <c r="AA4" s="50" t="s">
        <v>75</v>
      </c>
      <c r="AB4" s="56" t="s">
        <v>56</v>
      </c>
      <c r="AC4" s="193"/>
    </row>
    <row r="5" spans="2:29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52"/>
      <c r="Z5" s="51" t="s">
        <v>46</v>
      </c>
      <c r="AA5" s="50"/>
      <c r="AB5" s="56" t="s">
        <v>57</v>
      </c>
      <c r="AC5" s="7"/>
    </row>
    <row r="6" spans="2:29">
      <c r="B6" s="323" t="s">
        <v>32</v>
      </c>
      <c r="C6" s="323"/>
      <c r="D6" s="323"/>
      <c r="E6" s="323"/>
      <c r="F6" s="323"/>
      <c r="G6" s="323"/>
      <c r="H6" s="317" t="s">
        <v>79</v>
      </c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  <c r="W6" s="317"/>
      <c r="X6" s="8"/>
      <c r="Y6" s="52" t="s">
        <v>85</v>
      </c>
      <c r="Z6" s="55" t="s">
        <v>47</v>
      </c>
      <c r="AA6" s="199"/>
      <c r="AB6" s="56" t="s">
        <v>58</v>
      </c>
      <c r="AC6" s="8"/>
    </row>
    <row r="7" spans="2:29">
      <c r="B7" s="9"/>
      <c r="C7" s="9"/>
      <c r="D7" s="10"/>
      <c r="E7" s="328"/>
      <c r="F7" s="328"/>
      <c r="G7" s="328"/>
      <c r="H7" s="328"/>
      <c r="I7" s="328"/>
      <c r="J7" s="328"/>
      <c r="K7" s="328"/>
      <c r="L7" s="328"/>
      <c r="M7" s="328"/>
      <c r="N7" s="328"/>
      <c r="O7" s="328"/>
      <c r="P7" s="328"/>
      <c r="Q7" s="328"/>
      <c r="R7" s="328"/>
      <c r="S7" s="328"/>
      <c r="T7" s="197"/>
      <c r="U7" s="197"/>
      <c r="V7" s="197"/>
      <c r="W7" s="197"/>
      <c r="X7" s="197"/>
      <c r="Y7" s="52"/>
      <c r="Z7" s="55" t="s">
        <v>48</v>
      </c>
      <c r="AA7" s="199"/>
      <c r="AB7" s="56" t="s">
        <v>59</v>
      </c>
      <c r="AC7" s="197"/>
    </row>
    <row r="8" spans="2:29">
      <c r="B8" s="323" t="s">
        <v>0</v>
      </c>
      <c r="C8" s="323"/>
      <c r="D8" s="323"/>
      <c r="E8" s="323"/>
      <c r="F8" s="323"/>
      <c r="G8" s="323"/>
      <c r="H8" s="317" t="s">
        <v>80</v>
      </c>
      <c r="I8" s="317"/>
      <c r="J8" s="317"/>
      <c r="K8" s="317"/>
      <c r="L8" s="317"/>
      <c r="M8" s="317"/>
      <c r="N8" s="317"/>
      <c r="O8" s="317"/>
      <c r="P8" s="317"/>
      <c r="Q8" s="317"/>
      <c r="R8" s="317"/>
      <c r="S8" s="317"/>
      <c r="T8" s="317"/>
      <c r="U8" s="317"/>
      <c r="V8" s="317"/>
      <c r="W8" s="317"/>
      <c r="X8" s="8"/>
      <c r="Y8" s="52" t="s">
        <v>78</v>
      </c>
      <c r="Z8" s="55" t="s">
        <v>49</v>
      </c>
      <c r="AA8" s="199" t="s">
        <v>72</v>
      </c>
      <c r="AB8" s="56" t="s">
        <v>60</v>
      </c>
      <c r="AC8" s="8"/>
    </row>
    <row r="9" spans="2:29">
      <c r="B9" s="9"/>
      <c r="C9" s="9"/>
      <c r="D9" s="10"/>
      <c r="F9" s="10"/>
      <c r="G9" s="10"/>
      <c r="H9" s="328" t="s">
        <v>1</v>
      </c>
      <c r="I9" s="328"/>
      <c r="J9" s="328"/>
      <c r="K9" s="328"/>
      <c r="L9" s="328"/>
      <c r="M9" s="328"/>
      <c r="N9" s="328"/>
      <c r="O9" s="328"/>
      <c r="P9" s="328"/>
      <c r="Q9" s="328"/>
      <c r="R9" s="328"/>
      <c r="S9" s="328"/>
      <c r="T9" s="328"/>
      <c r="U9" s="328"/>
      <c r="V9" s="328"/>
      <c r="W9" s="328"/>
      <c r="X9" s="197"/>
      <c r="Y9" s="52" t="s">
        <v>84</v>
      </c>
      <c r="Z9" s="55" t="s">
        <v>50</v>
      </c>
      <c r="AA9" s="199" t="s">
        <v>72</v>
      </c>
      <c r="AB9" s="56" t="s">
        <v>61</v>
      </c>
      <c r="AC9" s="197"/>
    </row>
    <row r="10" spans="2:29">
      <c r="B10" s="9"/>
      <c r="C10" s="9"/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52"/>
      <c r="Z10" s="55" t="s">
        <v>51</v>
      </c>
      <c r="AA10" s="199" t="s">
        <v>73</v>
      </c>
      <c r="AB10" s="56" t="s">
        <v>62</v>
      </c>
      <c r="AC10" s="197"/>
    </row>
    <row r="11" spans="2:29">
      <c r="B11" s="319" t="s">
        <v>19</v>
      </c>
      <c r="C11" s="319"/>
      <c r="D11" s="319"/>
      <c r="E11" s="319"/>
      <c r="F11" s="319"/>
      <c r="G11" s="319"/>
      <c r="H11" s="319"/>
      <c r="I11" s="319"/>
      <c r="J11" s="319"/>
      <c r="K11" s="319"/>
      <c r="L11" s="319"/>
      <c r="M11" s="319"/>
      <c r="N11" s="319"/>
      <c r="O11" s="319"/>
      <c r="P11" s="319"/>
      <c r="Q11" s="319"/>
      <c r="R11" s="319"/>
      <c r="S11" s="319"/>
      <c r="T11" s="319"/>
      <c r="U11" s="319"/>
      <c r="V11" s="319"/>
      <c r="W11" s="319"/>
      <c r="X11" s="194"/>
      <c r="Y11" s="199"/>
      <c r="Z11" s="51" t="s">
        <v>137</v>
      </c>
      <c r="AA11" s="50" t="s">
        <v>74</v>
      </c>
      <c r="AB11" s="56" t="s">
        <v>63</v>
      </c>
      <c r="AC11" s="2"/>
    </row>
    <row r="12" spans="2:29">
      <c r="B12" s="2"/>
      <c r="C12" s="2"/>
      <c r="D12" s="2"/>
      <c r="E12" s="2"/>
      <c r="F12" s="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53"/>
      <c r="Z12" s="55" t="s">
        <v>53</v>
      </c>
      <c r="AA12" s="199"/>
      <c r="AB12" s="56" t="s">
        <v>64</v>
      </c>
      <c r="AC12" s="12"/>
    </row>
    <row r="13" spans="2:29" s="29" customFormat="1" ht="15" customHeight="1">
      <c r="B13" s="324" t="s">
        <v>12</v>
      </c>
      <c r="C13" s="309"/>
      <c r="D13" s="309"/>
      <c r="E13" s="309"/>
      <c r="F13" s="309"/>
      <c r="G13" s="332" t="s">
        <v>2</v>
      </c>
      <c r="H13" s="334"/>
      <c r="I13" s="334"/>
      <c r="J13" s="334"/>
      <c r="K13" s="334"/>
      <c r="L13" s="334"/>
      <c r="M13" s="334"/>
      <c r="N13" s="334"/>
      <c r="O13" s="334"/>
      <c r="P13" s="334"/>
      <c r="Q13" s="334"/>
      <c r="R13" s="334"/>
      <c r="S13" s="334"/>
      <c r="T13" s="334"/>
      <c r="U13" s="334"/>
      <c r="V13" s="334"/>
      <c r="W13" s="334"/>
      <c r="X13" s="27"/>
      <c r="Y13" s="37"/>
      <c r="Z13" s="37"/>
      <c r="AA13" s="37"/>
      <c r="AB13" s="53"/>
      <c r="AC13" s="27"/>
    </row>
    <row r="14" spans="2:29" s="29" customFormat="1" ht="22.5" customHeight="1">
      <c r="B14" s="324"/>
      <c r="C14" s="309"/>
      <c r="D14" s="309"/>
      <c r="E14" s="309"/>
      <c r="F14" s="309"/>
      <c r="G14" s="329" t="s">
        <v>8</v>
      </c>
      <c r="H14" s="329"/>
      <c r="I14" s="329"/>
      <c r="J14" s="329"/>
      <c r="K14" s="329"/>
      <c r="L14" s="329"/>
      <c r="M14" s="329"/>
      <c r="N14" s="332" t="s">
        <v>33</v>
      </c>
      <c r="O14" s="334"/>
      <c r="P14" s="334"/>
      <c r="Q14" s="333"/>
      <c r="R14" s="329" t="s">
        <v>9</v>
      </c>
      <c r="S14" s="330"/>
      <c r="T14" s="331"/>
      <c r="U14" s="325" t="s">
        <v>37</v>
      </c>
      <c r="V14" s="326"/>
      <c r="W14" s="327"/>
      <c r="X14" s="27"/>
      <c r="Y14" s="37"/>
      <c r="Z14" s="37"/>
      <c r="AA14" s="37"/>
      <c r="AB14" s="37"/>
      <c r="AC14" s="27"/>
    </row>
    <row r="15" spans="2:29" s="29" customFormat="1" ht="15" customHeight="1">
      <c r="B15" s="324"/>
      <c r="C15" s="309"/>
      <c r="D15" s="309"/>
      <c r="E15" s="309"/>
      <c r="F15" s="309"/>
      <c r="G15" s="329" t="s">
        <v>3</v>
      </c>
      <c r="H15" s="329" t="s">
        <v>20</v>
      </c>
      <c r="I15" s="329"/>
      <c r="J15" s="329"/>
      <c r="K15" s="329"/>
      <c r="L15" s="329"/>
      <c r="M15" s="329"/>
      <c r="N15" s="332" t="s">
        <v>34</v>
      </c>
      <c r="O15" s="333"/>
      <c r="P15" s="332" t="s">
        <v>35</v>
      </c>
      <c r="Q15" s="333"/>
      <c r="R15" s="329" t="s">
        <v>3</v>
      </c>
      <c r="S15" s="329" t="s">
        <v>20</v>
      </c>
      <c r="T15" s="332"/>
      <c r="U15" s="329" t="s">
        <v>3</v>
      </c>
      <c r="V15" s="329" t="s">
        <v>20</v>
      </c>
      <c r="W15" s="332"/>
      <c r="X15" s="27"/>
      <c r="Y15" s="27"/>
      <c r="Z15" s="27"/>
      <c r="AA15" s="27"/>
      <c r="AB15" s="27"/>
      <c r="AC15" s="27"/>
    </row>
    <row r="16" spans="2:29" s="29" customFormat="1" ht="33.75">
      <c r="B16" s="324"/>
      <c r="C16" s="309"/>
      <c r="D16" s="309"/>
      <c r="E16" s="309"/>
      <c r="F16" s="309"/>
      <c r="G16" s="329"/>
      <c r="H16" s="309" t="s">
        <v>21</v>
      </c>
      <c r="I16" s="309"/>
      <c r="J16" s="309"/>
      <c r="K16" s="309" t="s">
        <v>22</v>
      </c>
      <c r="L16" s="309"/>
      <c r="M16" s="309"/>
      <c r="N16" s="190" t="s">
        <v>3</v>
      </c>
      <c r="O16" s="190" t="s">
        <v>67</v>
      </c>
      <c r="P16" s="190" t="s">
        <v>3</v>
      </c>
      <c r="Q16" s="190" t="s">
        <v>67</v>
      </c>
      <c r="R16" s="329"/>
      <c r="S16" s="190" t="s">
        <v>21</v>
      </c>
      <c r="T16" s="191" t="s">
        <v>22</v>
      </c>
      <c r="U16" s="329"/>
      <c r="V16" s="190" t="s">
        <v>21</v>
      </c>
      <c r="W16" s="191" t="s">
        <v>22</v>
      </c>
      <c r="X16" s="25" t="s">
        <v>15</v>
      </c>
      <c r="Y16" s="25" t="s">
        <v>16</v>
      </c>
      <c r="Z16" s="25" t="s">
        <v>17</v>
      </c>
      <c r="AA16" s="25" t="s">
        <v>18</v>
      </c>
      <c r="AB16" s="25"/>
      <c r="AC16" s="25"/>
    </row>
    <row r="17" spans="2:32" ht="13.5" thickBot="1">
      <c r="B17" s="322">
        <v>1</v>
      </c>
      <c r="C17" s="314"/>
      <c r="D17" s="314"/>
      <c r="E17" s="314"/>
      <c r="F17" s="314"/>
      <c r="G17" s="192">
        <v>2</v>
      </c>
      <c r="H17" s="320">
        <v>3</v>
      </c>
      <c r="I17" s="321"/>
      <c r="J17" s="322"/>
      <c r="K17" s="320">
        <v>4</v>
      </c>
      <c r="L17" s="321"/>
      <c r="M17" s="322"/>
      <c r="N17" s="196">
        <v>5</v>
      </c>
      <c r="O17" s="196">
        <v>6</v>
      </c>
      <c r="P17" s="196">
        <v>7</v>
      </c>
      <c r="Q17" s="196">
        <v>8</v>
      </c>
      <c r="R17" s="192">
        <v>9</v>
      </c>
      <c r="S17" s="192">
        <v>10</v>
      </c>
      <c r="T17" s="195">
        <v>11</v>
      </c>
      <c r="U17" s="192">
        <v>12</v>
      </c>
      <c r="V17" s="192">
        <v>13</v>
      </c>
      <c r="W17" s="195">
        <v>14</v>
      </c>
      <c r="X17" s="15"/>
      <c r="Y17" s="15"/>
      <c r="Z17" s="15"/>
      <c r="AA17" s="15"/>
      <c r="AB17" s="15"/>
      <c r="AC17" s="15"/>
    </row>
    <row r="18" spans="2:32" ht="13.5" thickBot="1">
      <c r="B18" s="425" t="s">
        <v>120</v>
      </c>
      <c r="C18" s="426"/>
      <c r="D18" s="426"/>
      <c r="E18" s="427"/>
      <c r="F18" s="208" t="s">
        <v>139</v>
      </c>
      <c r="G18" s="221">
        <v>324549.87</v>
      </c>
      <c r="H18" s="428">
        <v>0</v>
      </c>
      <c r="I18" s="428"/>
      <c r="J18" s="428"/>
      <c r="K18" s="428">
        <v>0</v>
      </c>
      <c r="L18" s="428"/>
      <c r="M18" s="428"/>
      <c r="N18" s="218">
        <v>5903.34</v>
      </c>
      <c r="O18" s="218">
        <v>0</v>
      </c>
      <c r="P18" s="218">
        <v>0</v>
      </c>
      <c r="Q18" s="218">
        <v>0</v>
      </c>
      <c r="R18" s="220">
        <v>330453.21000000002</v>
      </c>
      <c r="S18" s="218">
        <v>0</v>
      </c>
      <c r="T18" s="244">
        <v>0</v>
      </c>
      <c r="U18" s="218">
        <v>0</v>
      </c>
      <c r="V18" s="218">
        <v>0</v>
      </c>
      <c r="W18" s="243">
        <v>0</v>
      </c>
      <c r="X18" s="199" t="s">
        <v>138</v>
      </c>
      <c r="Y18" s="199"/>
      <c r="Z18" s="199"/>
      <c r="AA18" s="199"/>
      <c r="AB18" s="199"/>
      <c r="AC18" s="16"/>
      <c r="AD18" s="30"/>
      <c r="AE18" s="31"/>
      <c r="AF18" s="32"/>
    </row>
    <row r="19" spans="2:32" ht="14.25" thickTop="1" thickBot="1">
      <c r="B19" s="415" t="s">
        <v>42</v>
      </c>
      <c r="C19" s="416"/>
      <c r="D19" s="416"/>
      <c r="E19" s="417"/>
      <c r="F19" s="242" t="s">
        <v>139</v>
      </c>
      <c r="G19" s="241">
        <v>324549.87</v>
      </c>
      <c r="H19" s="418">
        <v>0</v>
      </c>
      <c r="I19" s="419"/>
      <c r="J19" s="420"/>
      <c r="K19" s="418">
        <v>0</v>
      </c>
      <c r="L19" s="419"/>
      <c r="M19" s="420"/>
      <c r="N19" s="239">
        <v>5903.34</v>
      </c>
      <c r="O19" s="239">
        <v>0</v>
      </c>
      <c r="P19" s="239">
        <v>0</v>
      </c>
      <c r="Q19" s="239">
        <v>0</v>
      </c>
      <c r="R19" s="239">
        <v>330453.21000000002</v>
      </c>
      <c r="S19" s="239">
        <v>0</v>
      </c>
      <c r="T19" s="240">
        <v>0</v>
      </c>
      <c r="U19" s="239">
        <v>0</v>
      </c>
      <c r="V19" s="239">
        <v>0</v>
      </c>
      <c r="W19" s="238">
        <v>0</v>
      </c>
      <c r="X19" s="237" t="s">
        <v>139</v>
      </c>
      <c r="Y19" s="237"/>
      <c r="Z19" s="237"/>
      <c r="AA19" s="237"/>
      <c r="AB19" s="237"/>
      <c r="AC19" s="16"/>
      <c r="AD19" s="30"/>
      <c r="AE19" s="31"/>
      <c r="AF19" s="32"/>
    </row>
    <row r="20" spans="2:32" ht="31.5" thickTop="1" thickBot="1">
      <c r="B20" s="421" t="s">
        <v>136</v>
      </c>
      <c r="C20" s="422"/>
      <c r="D20" s="422"/>
      <c r="E20" s="423"/>
      <c r="F20" s="236" t="s">
        <v>140</v>
      </c>
      <c r="G20" s="235">
        <v>324549.87</v>
      </c>
      <c r="H20" s="424">
        <v>0</v>
      </c>
      <c r="I20" s="424"/>
      <c r="J20" s="424"/>
      <c r="K20" s="424">
        <v>0</v>
      </c>
      <c r="L20" s="424"/>
      <c r="M20" s="424"/>
      <c r="N20" s="233">
        <v>5903.34</v>
      </c>
      <c r="O20" s="233">
        <v>0</v>
      </c>
      <c r="P20" s="233">
        <v>0</v>
      </c>
      <c r="Q20" s="233">
        <v>0</v>
      </c>
      <c r="R20" s="233">
        <v>330453.21000000002</v>
      </c>
      <c r="S20" s="233">
        <v>0</v>
      </c>
      <c r="T20" s="234">
        <v>0</v>
      </c>
      <c r="U20" s="233">
        <v>0</v>
      </c>
      <c r="V20" s="233">
        <v>0</v>
      </c>
      <c r="W20" s="232">
        <v>0</v>
      </c>
      <c r="X20" s="231" t="s">
        <v>140</v>
      </c>
      <c r="Y20" s="42"/>
      <c r="Z20" s="42"/>
      <c r="AA20" s="42"/>
      <c r="AB20" s="42"/>
      <c r="AC20" s="16"/>
      <c r="AD20" s="30"/>
      <c r="AE20" s="31"/>
      <c r="AF20" s="32"/>
    </row>
    <row r="21" spans="2:32" ht="14.25" thickTop="1" thickBot="1">
      <c r="B21" s="425" t="s">
        <v>86</v>
      </c>
      <c r="C21" s="426"/>
      <c r="D21" s="426"/>
      <c r="E21" s="427"/>
      <c r="F21" s="208" t="s">
        <v>142</v>
      </c>
      <c r="G21" s="221">
        <v>0</v>
      </c>
      <c r="H21" s="428">
        <v>0</v>
      </c>
      <c r="I21" s="428"/>
      <c r="J21" s="428"/>
      <c r="K21" s="428">
        <v>0</v>
      </c>
      <c r="L21" s="428"/>
      <c r="M21" s="428"/>
      <c r="N21" s="218">
        <v>107088.31</v>
      </c>
      <c r="O21" s="218">
        <v>107088.31</v>
      </c>
      <c r="P21" s="218">
        <v>107088.31</v>
      </c>
      <c r="Q21" s="218">
        <v>13922</v>
      </c>
      <c r="R21" s="220">
        <v>0</v>
      </c>
      <c r="S21" s="218">
        <v>0</v>
      </c>
      <c r="T21" s="244">
        <v>0</v>
      </c>
      <c r="U21" s="218">
        <v>0</v>
      </c>
      <c r="V21" s="218">
        <v>0</v>
      </c>
      <c r="W21" s="243">
        <v>0</v>
      </c>
      <c r="X21" s="199" t="s">
        <v>141</v>
      </c>
      <c r="Y21" s="199"/>
      <c r="Z21" s="199"/>
      <c r="AA21" s="199"/>
      <c r="AB21" s="199"/>
      <c r="AC21" s="16"/>
      <c r="AD21" s="30"/>
      <c r="AE21" s="31"/>
      <c r="AF21" s="32"/>
    </row>
    <row r="22" spans="2:32" ht="14.25" thickTop="1" thickBot="1">
      <c r="B22" s="415" t="s">
        <v>42</v>
      </c>
      <c r="C22" s="416"/>
      <c r="D22" s="416"/>
      <c r="E22" s="417"/>
      <c r="F22" s="242" t="s">
        <v>142</v>
      </c>
      <c r="G22" s="241">
        <v>0</v>
      </c>
      <c r="H22" s="418">
        <v>0</v>
      </c>
      <c r="I22" s="419"/>
      <c r="J22" s="420"/>
      <c r="K22" s="418">
        <v>0</v>
      </c>
      <c r="L22" s="419"/>
      <c r="M22" s="420"/>
      <c r="N22" s="239">
        <v>107088.31</v>
      </c>
      <c r="O22" s="239">
        <v>107088.31</v>
      </c>
      <c r="P22" s="239">
        <v>107088.31</v>
      </c>
      <c r="Q22" s="239">
        <v>13922</v>
      </c>
      <c r="R22" s="239">
        <v>0</v>
      </c>
      <c r="S22" s="239">
        <v>0</v>
      </c>
      <c r="T22" s="240">
        <v>0</v>
      </c>
      <c r="U22" s="239">
        <v>0</v>
      </c>
      <c r="V22" s="239">
        <v>0</v>
      </c>
      <c r="W22" s="238">
        <v>0</v>
      </c>
      <c r="X22" s="237" t="s">
        <v>142</v>
      </c>
      <c r="Y22" s="237"/>
      <c r="Z22" s="237"/>
      <c r="AA22" s="237"/>
      <c r="AB22" s="237"/>
      <c r="AC22" s="16"/>
      <c r="AD22" s="30"/>
      <c r="AE22" s="31"/>
      <c r="AF22" s="32"/>
    </row>
    <row r="23" spans="2:32" ht="14.25" thickTop="1" thickBot="1">
      <c r="B23" s="425" t="s">
        <v>90</v>
      </c>
      <c r="C23" s="426"/>
      <c r="D23" s="426"/>
      <c r="E23" s="427"/>
      <c r="F23" s="208" t="s">
        <v>144</v>
      </c>
      <c r="G23" s="221">
        <v>0</v>
      </c>
      <c r="H23" s="428">
        <v>0</v>
      </c>
      <c r="I23" s="428"/>
      <c r="J23" s="428"/>
      <c r="K23" s="428">
        <v>0</v>
      </c>
      <c r="L23" s="428"/>
      <c r="M23" s="428"/>
      <c r="N23" s="218">
        <v>4640</v>
      </c>
      <c r="O23" s="218">
        <v>4640</v>
      </c>
      <c r="P23" s="218">
        <v>4640</v>
      </c>
      <c r="Q23" s="218">
        <v>0</v>
      </c>
      <c r="R23" s="220">
        <v>0</v>
      </c>
      <c r="S23" s="218">
        <v>0</v>
      </c>
      <c r="T23" s="244">
        <v>0</v>
      </c>
      <c r="U23" s="218">
        <v>0</v>
      </c>
      <c r="V23" s="218">
        <v>0</v>
      </c>
      <c r="W23" s="243">
        <v>0</v>
      </c>
      <c r="X23" s="199" t="s">
        <v>143</v>
      </c>
      <c r="Y23" s="199"/>
      <c r="Z23" s="199"/>
      <c r="AA23" s="199"/>
      <c r="AB23" s="199"/>
      <c r="AC23" s="16"/>
      <c r="AD23" s="30"/>
      <c r="AE23" s="31"/>
      <c r="AF23" s="32"/>
    </row>
    <row r="24" spans="2:32" ht="14.25" thickTop="1" thickBot="1">
      <c r="B24" s="415" t="s">
        <v>42</v>
      </c>
      <c r="C24" s="416"/>
      <c r="D24" s="416"/>
      <c r="E24" s="417"/>
      <c r="F24" s="242" t="s">
        <v>144</v>
      </c>
      <c r="G24" s="241">
        <v>0</v>
      </c>
      <c r="H24" s="418">
        <v>0</v>
      </c>
      <c r="I24" s="419"/>
      <c r="J24" s="420"/>
      <c r="K24" s="418">
        <v>0</v>
      </c>
      <c r="L24" s="419"/>
      <c r="M24" s="420"/>
      <c r="N24" s="239">
        <v>4640</v>
      </c>
      <c r="O24" s="239">
        <v>4640</v>
      </c>
      <c r="P24" s="239">
        <v>4640</v>
      </c>
      <c r="Q24" s="239">
        <v>0</v>
      </c>
      <c r="R24" s="239">
        <v>0</v>
      </c>
      <c r="S24" s="239">
        <v>0</v>
      </c>
      <c r="T24" s="240">
        <v>0</v>
      </c>
      <c r="U24" s="239">
        <v>0</v>
      </c>
      <c r="V24" s="239">
        <v>0</v>
      </c>
      <c r="W24" s="238">
        <v>0</v>
      </c>
      <c r="X24" s="237" t="s">
        <v>144</v>
      </c>
      <c r="Y24" s="237"/>
      <c r="Z24" s="237"/>
      <c r="AA24" s="237"/>
      <c r="AB24" s="237"/>
      <c r="AC24" s="16"/>
      <c r="AD24" s="30"/>
      <c r="AE24" s="31"/>
      <c r="AF24" s="32"/>
    </row>
    <row r="25" spans="2:32" ht="14.25" thickTop="1" thickBot="1">
      <c r="B25" s="425" t="s">
        <v>90</v>
      </c>
      <c r="C25" s="426"/>
      <c r="D25" s="426"/>
      <c r="E25" s="427"/>
      <c r="F25" s="208" t="s">
        <v>146</v>
      </c>
      <c r="G25" s="221">
        <v>0</v>
      </c>
      <c r="H25" s="428">
        <v>0</v>
      </c>
      <c r="I25" s="428"/>
      <c r="J25" s="428"/>
      <c r="K25" s="428">
        <v>0</v>
      </c>
      <c r="L25" s="428"/>
      <c r="M25" s="428"/>
      <c r="N25" s="218">
        <v>356.51</v>
      </c>
      <c r="O25" s="218">
        <v>356.51</v>
      </c>
      <c r="P25" s="218">
        <v>356.51</v>
      </c>
      <c r="Q25" s="218">
        <v>0</v>
      </c>
      <c r="R25" s="220">
        <v>0</v>
      </c>
      <c r="S25" s="218">
        <v>0</v>
      </c>
      <c r="T25" s="244">
        <v>0</v>
      </c>
      <c r="U25" s="218">
        <v>0</v>
      </c>
      <c r="V25" s="218">
        <v>0</v>
      </c>
      <c r="W25" s="243">
        <v>0</v>
      </c>
      <c r="X25" s="199" t="s">
        <v>145</v>
      </c>
      <c r="Y25" s="199"/>
      <c r="Z25" s="199"/>
      <c r="AA25" s="199"/>
      <c r="AB25" s="199"/>
      <c r="AC25" s="16"/>
      <c r="AD25" s="30"/>
      <c r="AE25" s="31"/>
      <c r="AF25" s="32"/>
    </row>
    <row r="26" spans="2:32" ht="14.25" thickTop="1" thickBot="1">
      <c r="B26" s="415" t="s">
        <v>42</v>
      </c>
      <c r="C26" s="416"/>
      <c r="D26" s="416"/>
      <c r="E26" s="417"/>
      <c r="F26" s="242" t="s">
        <v>146</v>
      </c>
      <c r="G26" s="241">
        <v>0</v>
      </c>
      <c r="H26" s="418">
        <v>0</v>
      </c>
      <c r="I26" s="419"/>
      <c r="J26" s="420"/>
      <c r="K26" s="418">
        <v>0</v>
      </c>
      <c r="L26" s="419"/>
      <c r="M26" s="420"/>
      <c r="N26" s="239">
        <v>356.51</v>
      </c>
      <c r="O26" s="239">
        <v>356.51</v>
      </c>
      <c r="P26" s="239">
        <v>356.51</v>
      </c>
      <c r="Q26" s="239">
        <v>0</v>
      </c>
      <c r="R26" s="239">
        <v>0</v>
      </c>
      <c r="S26" s="239">
        <v>0</v>
      </c>
      <c r="T26" s="240">
        <v>0</v>
      </c>
      <c r="U26" s="239">
        <v>0</v>
      </c>
      <c r="V26" s="239">
        <v>0</v>
      </c>
      <c r="W26" s="238">
        <v>0</v>
      </c>
      <c r="X26" s="237" t="s">
        <v>146</v>
      </c>
      <c r="Y26" s="237"/>
      <c r="Z26" s="237"/>
      <c r="AA26" s="237"/>
      <c r="AB26" s="237"/>
      <c r="AC26" s="16"/>
      <c r="AD26" s="30"/>
      <c r="AE26" s="31"/>
      <c r="AF26" s="32"/>
    </row>
    <row r="27" spans="2:32" ht="14.25" thickTop="1" thickBot="1">
      <c r="B27" s="425" t="s">
        <v>96</v>
      </c>
      <c r="C27" s="426"/>
      <c r="D27" s="426"/>
      <c r="E27" s="427"/>
      <c r="F27" s="208" t="s">
        <v>148</v>
      </c>
      <c r="G27" s="221">
        <v>0</v>
      </c>
      <c r="H27" s="428">
        <v>0</v>
      </c>
      <c r="I27" s="428"/>
      <c r="J27" s="428"/>
      <c r="K27" s="428">
        <v>0</v>
      </c>
      <c r="L27" s="428"/>
      <c r="M27" s="428"/>
      <c r="N27" s="218">
        <v>1733.24</v>
      </c>
      <c r="O27" s="218">
        <v>1733.24</v>
      </c>
      <c r="P27" s="218">
        <v>1733.24</v>
      </c>
      <c r="Q27" s="218">
        <v>0</v>
      </c>
      <c r="R27" s="220">
        <v>0</v>
      </c>
      <c r="S27" s="218">
        <v>0</v>
      </c>
      <c r="T27" s="244">
        <v>0</v>
      </c>
      <c r="U27" s="218">
        <v>0</v>
      </c>
      <c r="V27" s="218">
        <v>0</v>
      </c>
      <c r="W27" s="243">
        <v>0</v>
      </c>
      <c r="X27" s="199" t="s">
        <v>147</v>
      </c>
      <c r="Y27" s="199"/>
      <c r="Z27" s="199"/>
      <c r="AA27" s="199"/>
      <c r="AB27" s="199"/>
      <c r="AC27" s="16"/>
      <c r="AD27" s="30"/>
      <c r="AE27" s="31"/>
      <c r="AF27" s="32"/>
    </row>
    <row r="28" spans="2:32" ht="14.25" thickTop="1" thickBot="1">
      <c r="B28" s="415" t="s">
        <v>42</v>
      </c>
      <c r="C28" s="416"/>
      <c r="D28" s="416"/>
      <c r="E28" s="417"/>
      <c r="F28" s="242" t="s">
        <v>148</v>
      </c>
      <c r="G28" s="241">
        <v>0</v>
      </c>
      <c r="H28" s="418">
        <v>0</v>
      </c>
      <c r="I28" s="419"/>
      <c r="J28" s="420"/>
      <c r="K28" s="418">
        <v>0</v>
      </c>
      <c r="L28" s="419"/>
      <c r="M28" s="420"/>
      <c r="N28" s="239">
        <v>1733.24</v>
      </c>
      <c r="O28" s="239">
        <v>1733.24</v>
      </c>
      <c r="P28" s="239">
        <v>1733.24</v>
      </c>
      <c r="Q28" s="239">
        <v>0</v>
      </c>
      <c r="R28" s="239">
        <v>0</v>
      </c>
      <c r="S28" s="239">
        <v>0</v>
      </c>
      <c r="T28" s="240">
        <v>0</v>
      </c>
      <c r="U28" s="239">
        <v>0</v>
      </c>
      <c r="V28" s="239">
        <v>0</v>
      </c>
      <c r="W28" s="238">
        <v>0</v>
      </c>
      <c r="X28" s="237" t="s">
        <v>148</v>
      </c>
      <c r="Y28" s="237"/>
      <c r="Z28" s="237"/>
      <c r="AA28" s="237"/>
      <c r="AB28" s="237"/>
      <c r="AC28" s="16"/>
      <c r="AD28" s="30"/>
      <c r="AE28" s="31"/>
      <c r="AF28" s="32"/>
    </row>
    <row r="29" spans="2:32" ht="14.25" thickTop="1" thickBot="1">
      <c r="B29" s="425" t="s">
        <v>90</v>
      </c>
      <c r="C29" s="426"/>
      <c r="D29" s="426"/>
      <c r="E29" s="427"/>
      <c r="F29" s="208" t="s">
        <v>150</v>
      </c>
      <c r="G29" s="221">
        <v>0</v>
      </c>
      <c r="H29" s="428">
        <v>0</v>
      </c>
      <c r="I29" s="428"/>
      <c r="J29" s="428"/>
      <c r="K29" s="428">
        <v>0</v>
      </c>
      <c r="L29" s="428"/>
      <c r="M29" s="428"/>
      <c r="N29" s="218">
        <v>9532</v>
      </c>
      <c r="O29" s="218">
        <v>9532</v>
      </c>
      <c r="P29" s="218">
        <v>9532</v>
      </c>
      <c r="Q29" s="218">
        <v>0</v>
      </c>
      <c r="R29" s="220">
        <v>0</v>
      </c>
      <c r="S29" s="218">
        <v>0</v>
      </c>
      <c r="T29" s="244">
        <v>0</v>
      </c>
      <c r="U29" s="218">
        <v>0</v>
      </c>
      <c r="V29" s="218">
        <v>0</v>
      </c>
      <c r="W29" s="243">
        <v>0</v>
      </c>
      <c r="X29" s="199" t="s">
        <v>149</v>
      </c>
      <c r="Y29" s="199"/>
      <c r="Z29" s="199"/>
      <c r="AA29" s="199"/>
      <c r="AB29" s="199"/>
      <c r="AC29" s="16"/>
      <c r="AD29" s="30"/>
      <c r="AE29" s="31"/>
      <c r="AF29" s="32"/>
    </row>
    <row r="30" spans="2:32" ht="14.25" thickTop="1" thickBot="1">
      <c r="B30" s="415" t="s">
        <v>42</v>
      </c>
      <c r="C30" s="416"/>
      <c r="D30" s="416"/>
      <c r="E30" s="417"/>
      <c r="F30" s="242" t="s">
        <v>150</v>
      </c>
      <c r="G30" s="241">
        <v>0</v>
      </c>
      <c r="H30" s="418">
        <v>0</v>
      </c>
      <c r="I30" s="419"/>
      <c r="J30" s="420"/>
      <c r="K30" s="418">
        <v>0</v>
      </c>
      <c r="L30" s="419"/>
      <c r="M30" s="420"/>
      <c r="N30" s="239">
        <v>9532</v>
      </c>
      <c r="O30" s="239">
        <v>9532</v>
      </c>
      <c r="P30" s="239">
        <v>9532</v>
      </c>
      <c r="Q30" s="239">
        <v>0</v>
      </c>
      <c r="R30" s="239">
        <v>0</v>
      </c>
      <c r="S30" s="239">
        <v>0</v>
      </c>
      <c r="T30" s="240">
        <v>0</v>
      </c>
      <c r="U30" s="239">
        <v>0</v>
      </c>
      <c r="V30" s="239">
        <v>0</v>
      </c>
      <c r="W30" s="238">
        <v>0</v>
      </c>
      <c r="X30" s="237" t="s">
        <v>150</v>
      </c>
      <c r="Y30" s="237"/>
      <c r="Z30" s="237"/>
      <c r="AA30" s="237"/>
      <c r="AB30" s="237"/>
      <c r="AC30" s="16"/>
      <c r="AD30" s="30"/>
      <c r="AE30" s="31"/>
      <c r="AF30" s="32"/>
    </row>
    <row r="31" spans="2:32" ht="14.25" thickTop="1" thickBot="1">
      <c r="B31" s="425" t="s">
        <v>90</v>
      </c>
      <c r="C31" s="426"/>
      <c r="D31" s="426"/>
      <c r="E31" s="427"/>
      <c r="F31" s="208" t="s">
        <v>152</v>
      </c>
      <c r="G31" s="221">
        <v>0</v>
      </c>
      <c r="H31" s="428">
        <v>0</v>
      </c>
      <c r="I31" s="428"/>
      <c r="J31" s="428"/>
      <c r="K31" s="428">
        <v>0</v>
      </c>
      <c r="L31" s="428"/>
      <c r="M31" s="428"/>
      <c r="N31" s="218">
        <v>28350</v>
      </c>
      <c r="O31" s="218">
        <v>28350</v>
      </c>
      <c r="P31" s="218">
        <v>28350</v>
      </c>
      <c r="Q31" s="218">
        <v>0</v>
      </c>
      <c r="R31" s="220">
        <v>0</v>
      </c>
      <c r="S31" s="218">
        <v>0</v>
      </c>
      <c r="T31" s="244">
        <v>0</v>
      </c>
      <c r="U31" s="218">
        <v>0</v>
      </c>
      <c r="V31" s="218">
        <v>0</v>
      </c>
      <c r="W31" s="243">
        <v>0</v>
      </c>
      <c r="X31" s="199" t="s">
        <v>151</v>
      </c>
      <c r="Y31" s="199"/>
      <c r="Z31" s="199"/>
      <c r="AA31" s="199"/>
      <c r="AB31" s="199"/>
      <c r="AC31" s="16"/>
      <c r="AD31" s="30"/>
      <c r="AE31" s="31"/>
      <c r="AF31" s="32"/>
    </row>
    <row r="32" spans="2:32" ht="14.25" thickTop="1" thickBot="1">
      <c r="B32" s="415" t="s">
        <v>42</v>
      </c>
      <c r="C32" s="416"/>
      <c r="D32" s="416"/>
      <c r="E32" s="417"/>
      <c r="F32" s="242" t="s">
        <v>152</v>
      </c>
      <c r="G32" s="241">
        <v>0</v>
      </c>
      <c r="H32" s="418">
        <v>0</v>
      </c>
      <c r="I32" s="419"/>
      <c r="J32" s="420"/>
      <c r="K32" s="418">
        <v>0</v>
      </c>
      <c r="L32" s="419"/>
      <c r="M32" s="420"/>
      <c r="N32" s="239">
        <v>28350</v>
      </c>
      <c r="O32" s="239">
        <v>28350</v>
      </c>
      <c r="P32" s="239">
        <v>28350</v>
      </c>
      <c r="Q32" s="239">
        <v>0</v>
      </c>
      <c r="R32" s="239">
        <v>0</v>
      </c>
      <c r="S32" s="239">
        <v>0</v>
      </c>
      <c r="T32" s="240">
        <v>0</v>
      </c>
      <c r="U32" s="239">
        <v>0</v>
      </c>
      <c r="V32" s="239">
        <v>0</v>
      </c>
      <c r="W32" s="238">
        <v>0</v>
      </c>
      <c r="X32" s="237" t="s">
        <v>152</v>
      </c>
      <c r="Y32" s="237"/>
      <c r="Z32" s="237"/>
      <c r="AA32" s="237"/>
      <c r="AB32" s="237"/>
      <c r="AC32" s="16"/>
      <c r="AD32" s="30"/>
      <c r="AE32" s="31"/>
      <c r="AF32" s="32"/>
    </row>
    <row r="33" spans="2:32" ht="14.25" thickTop="1" thickBot="1">
      <c r="B33" s="425" t="s">
        <v>90</v>
      </c>
      <c r="C33" s="426"/>
      <c r="D33" s="426"/>
      <c r="E33" s="427"/>
      <c r="F33" s="208" t="s">
        <v>154</v>
      </c>
      <c r="G33" s="221">
        <v>0</v>
      </c>
      <c r="H33" s="428">
        <v>0</v>
      </c>
      <c r="I33" s="428"/>
      <c r="J33" s="428"/>
      <c r="K33" s="428">
        <v>0</v>
      </c>
      <c r="L33" s="428"/>
      <c r="M33" s="428"/>
      <c r="N33" s="218">
        <v>6927.6</v>
      </c>
      <c r="O33" s="218">
        <v>6927.6</v>
      </c>
      <c r="P33" s="218">
        <v>6927.6</v>
      </c>
      <c r="Q33" s="218">
        <v>0</v>
      </c>
      <c r="R33" s="220">
        <v>0</v>
      </c>
      <c r="S33" s="218">
        <v>0</v>
      </c>
      <c r="T33" s="244">
        <v>0</v>
      </c>
      <c r="U33" s="218">
        <v>0</v>
      </c>
      <c r="V33" s="218">
        <v>0</v>
      </c>
      <c r="W33" s="243">
        <v>0</v>
      </c>
      <c r="X33" s="199" t="s">
        <v>153</v>
      </c>
      <c r="Y33" s="199"/>
      <c r="Z33" s="199"/>
      <c r="AA33" s="199"/>
      <c r="AB33" s="199"/>
      <c r="AC33" s="16"/>
      <c r="AD33" s="30"/>
      <c r="AE33" s="31"/>
      <c r="AF33" s="32"/>
    </row>
    <row r="34" spans="2:32" ht="14.25" thickTop="1" thickBot="1">
      <c r="B34" s="415" t="s">
        <v>42</v>
      </c>
      <c r="C34" s="416"/>
      <c r="D34" s="416"/>
      <c r="E34" s="417"/>
      <c r="F34" s="242" t="s">
        <v>154</v>
      </c>
      <c r="G34" s="241">
        <v>0</v>
      </c>
      <c r="H34" s="418">
        <v>0</v>
      </c>
      <c r="I34" s="419"/>
      <c r="J34" s="420"/>
      <c r="K34" s="418">
        <v>0</v>
      </c>
      <c r="L34" s="419"/>
      <c r="M34" s="420"/>
      <c r="N34" s="239">
        <v>6927.6</v>
      </c>
      <c r="O34" s="239">
        <v>6927.6</v>
      </c>
      <c r="P34" s="239">
        <v>6927.6</v>
      </c>
      <c r="Q34" s="239">
        <v>0</v>
      </c>
      <c r="R34" s="239">
        <v>0</v>
      </c>
      <c r="S34" s="239">
        <v>0</v>
      </c>
      <c r="T34" s="240">
        <v>0</v>
      </c>
      <c r="U34" s="239">
        <v>0</v>
      </c>
      <c r="V34" s="239">
        <v>0</v>
      </c>
      <c r="W34" s="238">
        <v>0</v>
      </c>
      <c r="X34" s="237" t="s">
        <v>154</v>
      </c>
      <c r="Y34" s="237"/>
      <c r="Z34" s="237"/>
      <c r="AA34" s="237"/>
      <c r="AB34" s="237"/>
      <c r="AC34" s="16"/>
      <c r="AD34" s="30"/>
      <c r="AE34" s="31"/>
      <c r="AF34" s="32"/>
    </row>
    <row r="35" spans="2:32" ht="14.25" thickTop="1" thickBot="1">
      <c r="B35" s="425" t="s">
        <v>90</v>
      </c>
      <c r="C35" s="426"/>
      <c r="D35" s="426"/>
      <c r="E35" s="427"/>
      <c r="F35" s="208" t="s">
        <v>156</v>
      </c>
      <c r="G35" s="221">
        <v>0</v>
      </c>
      <c r="H35" s="428">
        <v>0</v>
      </c>
      <c r="I35" s="428"/>
      <c r="J35" s="428"/>
      <c r="K35" s="428">
        <v>0</v>
      </c>
      <c r="L35" s="428"/>
      <c r="M35" s="428"/>
      <c r="N35" s="218">
        <v>28132.5</v>
      </c>
      <c r="O35" s="218">
        <v>28132.5</v>
      </c>
      <c r="P35" s="218">
        <v>28132.5</v>
      </c>
      <c r="Q35" s="218">
        <v>0</v>
      </c>
      <c r="R35" s="220">
        <v>0</v>
      </c>
      <c r="S35" s="218">
        <v>0</v>
      </c>
      <c r="T35" s="244">
        <v>0</v>
      </c>
      <c r="U35" s="218">
        <v>0</v>
      </c>
      <c r="V35" s="218">
        <v>0</v>
      </c>
      <c r="W35" s="243">
        <v>0</v>
      </c>
      <c r="X35" s="199" t="s">
        <v>155</v>
      </c>
      <c r="Y35" s="199"/>
      <c r="Z35" s="199"/>
      <c r="AA35" s="199"/>
      <c r="AB35" s="199"/>
      <c r="AC35" s="16"/>
      <c r="AD35" s="30"/>
      <c r="AE35" s="31"/>
      <c r="AF35" s="32"/>
    </row>
    <row r="36" spans="2:32" ht="14.25" thickTop="1" thickBot="1">
      <c r="B36" s="415" t="s">
        <v>42</v>
      </c>
      <c r="C36" s="416"/>
      <c r="D36" s="416"/>
      <c r="E36" s="417"/>
      <c r="F36" s="242" t="s">
        <v>156</v>
      </c>
      <c r="G36" s="241">
        <v>0</v>
      </c>
      <c r="H36" s="418">
        <v>0</v>
      </c>
      <c r="I36" s="419"/>
      <c r="J36" s="420"/>
      <c r="K36" s="418">
        <v>0</v>
      </c>
      <c r="L36" s="419"/>
      <c r="M36" s="420"/>
      <c r="N36" s="239">
        <v>28132.5</v>
      </c>
      <c r="O36" s="239">
        <v>28132.5</v>
      </c>
      <c r="P36" s="239">
        <v>28132.5</v>
      </c>
      <c r="Q36" s="239">
        <v>0</v>
      </c>
      <c r="R36" s="239">
        <v>0</v>
      </c>
      <c r="S36" s="239">
        <v>0</v>
      </c>
      <c r="T36" s="240">
        <v>0</v>
      </c>
      <c r="U36" s="239">
        <v>0</v>
      </c>
      <c r="V36" s="239">
        <v>0</v>
      </c>
      <c r="W36" s="238">
        <v>0</v>
      </c>
      <c r="X36" s="237" t="s">
        <v>156</v>
      </c>
      <c r="Y36" s="237"/>
      <c r="Z36" s="237"/>
      <c r="AA36" s="237"/>
      <c r="AB36" s="237"/>
      <c r="AC36" s="16"/>
      <c r="AD36" s="30"/>
      <c r="AE36" s="31"/>
      <c r="AF36" s="32"/>
    </row>
    <row r="37" spans="2:32" ht="14.25" thickTop="1" thickBot="1">
      <c r="B37" s="425" t="s">
        <v>90</v>
      </c>
      <c r="C37" s="426"/>
      <c r="D37" s="426"/>
      <c r="E37" s="427"/>
      <c r="F37" s="208" t="s">
        <v>158</v>
      </c>
      <c r="G37" s="221">
        <v>146447.63</v>
      </c>
      <c r="H37" s="428">
        <v>0</v>
      </c>
      <c r="I37" s="428"/>
      <c r="J37" s="428"/>
      <c r="K37" s="428">
        <v>0</v>
      </c>
      <c r="L37" s="428"/>
      <c r="M37" s="428"/>
      <c r="N37" s="218">
        <v>2059080.17</v>
      </c>
      <c r="O37" s="218">
        <v>2059080.17</v>
      </c>
      <c r="P37" s="218">
        <v>1987938.4</v>
      </c>
      <c r="Q37" s="218">
        <v>0</v>
      </c>
      <c r="R37" s="220">
        <v>217589.4</v>
      </c>
      <c r="S37" s="218">
        <v>0</v>
      </c>
      <c r="T37" s="244">
        <v>0</v>
      </c>
      <c r="U37" s="218">
        <v>0</v>
      </c>
      <c r="V37" s="218">
        <v>0</v>
      </c>
      <c r="W37" s="243">
        <v>0</v>
      </c>
      <c r="X37" s="199" t="s">
        <v>157</v>
      </c>
      <c r="Y37" s="199"/>
      <c r="Z37" s="199"/>
      <c r="AA37" s="199"/>
      <c r="AB37" s="199"/>
      <c r="AC37" s="16"/>
      <c r="AD37" s="30"/>
      <c r="AE37" s="31"/>
      <c r="AF37" s="32"/>
    </row>
    <row r="38" spans="2:32" ht="14.25" thickTop="1" thickBot="1">
      <c r="B38" s="415" t="s">
        <v>42</v>
      </c>
      <c r="C38" s="416"/>
      <c r="D38" s="416"/>
      <c r="E38" s="417"/>
      <c r="F38" s="242" t="s">
        <v>158</v>
      </c>
      <c r="G38" s="241">
        <v>146447.63</v>
      </c>
      <c r="H38" s="418">
        <v>0</v>
      </c>
      <c r="I38" s="419"/>
      <c r="J38" s="420"/>
      <c r="K38" s="418">
        <v>0</v>
      </c>
      <c r="L38" s="419"/>
      <c r="M38" s="420"/>
      <c r="N38" s="239">
        <v>2059080.17</v>
      </c>
      <c r="O38" s="239">
        <v>2059080.17</v>
      </c>
      <c r="P38" s="239">
        <v>1987938.4</v>
      </c>
      <c r="Q38" s="239">
        <v>0</v>
      </c>
      <c r="R38" s="239">
        <v>217589.4</v>
      </c>
      <c r="S38" s="239">
        <v>0</v>
      </c>
      <c r="T38" s="240">
        <v>0</v>
      </c>
      <c r="U38" s="239">
        <v>0</v>
      </c>
      <c r="V38" s="239">
        <v>0</v>
      </c>
      <c r="W38" s="238">
        <v>0</v>
      </c>
      <c r="X38" s="237" t="s">
        <v>158</v>
      </c>
      <c r="Y38" s="237"/>
      <c r="Z38" s="237"/>
      <c r="AA38" s="237"/>
      <c r="AB38" s="237"/>
      <c r="AC38" s="16"/>
      <c r="AD38" s="30"/>
      <c r="AE38" s="31"/>
      <c r="AF38" s="32"/>
    </row>
    <row r="39" spans="2:32" ht="14.25" thickTop="1" thickBot="1">
      <c r="B39" s="425" t="s">
        <v>90</v>
      </c>
      <c r="C39" s="426"/>
      <c r="D39" s="426"/>
      <c r="E39" s="427"/>
      <c r="F39" s="208" t="s">
        <v>160</v>
      </c>
      <c r="G39" s="221">
        <v>58780.4</v>
      </c>
      <c r="H39" s="428">
        <v>0</v>
      </c>
      <c r="I39" s="428"/>
      <c r="J39" s="428"/>
      <c r="K39" s="428">
        <v>0</v>
      </c>
      <c r="L39" s="428"/>
      <c r="M39" s="428"/>
      <c r="N39" s="218">
        <v>1990020.12</v>
      </c>
      <c r="O39" s="218">
        <v>1990020.12</v>
      </c>
      <c r="P39" s="218">
        <v>1941924.67</v>
      </c>
      <c r="Q39" s="218">
        <v>0</v>
      </c>
      <c r="R39" s="220">
        <v>106875.85</v>
      </c>
      <c r="S39" s="218">
        <v>0</v>
      </c>
      <c r="T39" s="244">
        <v>0</v>
      </c>
      <c r="U39" s="218">
        <v>0</v>
      </c>
      <c r="V39" s="218">
        <v>0</v>
      </c>
      <c r="W39" s="243">
        <v>0</v>
      </c>
      <c r="X39" s="199" t="s">
        <v>159</v>
      </c>
      <c r="Y39" s="199"/>
      <c r="Z39" s="199"/>
      <c r="AA39" s="199"/>
      <c r="AB39" s="199"/>
      <c r="AC39" s="16"/>
      <c r="AD39" s="30"/>
      <c r="AE39" s="31"/>
      <c r="AF39" s="32"/>
    </row>
    <row r="40" spans="2:32" ht="14.25" thickTop="1" thickBot="1">
      <c r="B40" s="415" t="s">
        <v>42</v>
      </c>
      <c r="C40" s="416"/>
      <c r="D40" s="416"/>
      <c r="E40" s="417"/>
      <c r="F40" s="242" t="s">
        <v>160</v>
      </c>
      <c r="G40" s="241">
        <v>58780.4</v>
      </c>
      <c r="H40" s="418">
        <v>0</v>
      </c>
      <c r="I40" s="419"/>
      <c r="J40" s="420"/>
      <c r="K40" s="418">
        <v>0</v>
      </c>
      <c r="L40" s="419"/>
      <c r="M40" s="420"/>
      <c r="N40" s="239">
        <v>1990020.12</v>
      </c>
      <c r="O40" s="239">
        <v>1990020.12</v>
      </c>
      <c r="P40" s="239">
        <v>1941924.67</v>
      </c>
      <c r="Q40" s="239">
        <v>0</v>
      </c>
      <c r="R40" s="239">
        <v>106875.85</v>
      </c>
      <c r="S40" s="239">
        <v>0</v>
      </c>
      <c r="T40" s="240">
        <v>0</v>
      </c>
      <c r="U40" s="239">
        <v>0</v>
      </c>
      <c r="V40" s="239">
        <v>0</v>
      </c>
      <c r="W40" s="238">
        <v>0</v>
      </c>
      <c r="X40" s="237" t="s">
        <v>160</v>
      </c>
      <c r="Y40" s="237"/>
      <c r="Z40" s="237"/>
      <c r="AA40" s="237"/>
      <c r="AB40" s="237"/>
      <c r="AC40" s="16"/>
      <c r="AD40" s="30"/>
      <c r="AE40" s="31"/>
      <c r="AF40" s="32"/>
    </row>
    <row r="41" spans="2:32" ht="31.5" thickTop="1" thickBot="1">
      <c r="B41" s="421" t="s">
        <v>136</v>
      </c>
      <c r="C41" s="422"/>
      <c r="D41" s="422"/>
      <c r="E41" s="423"/>
      <c r="F41" s="236" t="s">
        <v>161</v>
      </c>
      <c r="G41" s="235">
        <v>205228.03</v>
      </c>
      <c r="H41" s="424">
        <v>0</v>
      </c>
      <c r="I41" s="424"/>
      <c r="J41" s="424"/>
      <c r="K41" s="424">
        <v>0</v>
      </c>
      <c r="L41" s="424"/>
      <c r="M41" s="424"/>
      <c r="N41" s="233">
        <v>4235860.45</v>
      </c>
      <c r="O41" s="233">
        <v>4235860.45</v>
      </c>
      <c r="P41" s="233">
        <v>4116623.23</v>
      </c>
      <c r="Q41" s="233">
        <v>13922</v>
      </c>
      <c r="R41" s="233">
        <v>324465.25</v>
      </c>
      <c r="S41" s="233">
        <v>0</v>
      </c>
      <c r="T41" s="234">
        <v>0</v>
      </c>
      <c r="U41" s="233">
        <v>0</v>
      </c>
      <c r="V41" s="233">
        <v>0</v>
      </c>
      <c r="W41" s="232">
        <v>0</v>
      </c>
      <c r="X41" s="231" t="s">
        <v>161</v>
      </c>
      <c r="Y41" s="42"/>
      <c r="Z41" s="42"/>
      <c r="AA41" s="42"/>
      <c r="AB41" s="42"/>
      <c r="AC41" s="16"/>
      <c r="AD41" s="30"/>
      <c r="AE41" s="31"/>
      <c r="AF41" s="32"/>
    </row>
    <row r="42" spans="2:32" ht="14.25" thickTop="1" thickBot="1">
      <c r="B42" s="425" t="s">
        <v>86</v>
      </c>
      <c r="C42" s="426"/>
      <c r="D42" s="426"/>
      <c r="E42" s="427"/>
      <c r="F42" s="208" t="s">
        <v>163</v>
      </c>
      <c r="G42" s="221">
        <v>0</v>
      </c>
      <c r="H42" s="428">
        <v>0</v>
      </c>
      <c r="I42" s="428"/>
      <c r="J42" s="428"/>
      <c r="K42" s="428">
        <v>0</v>
      </c>
      <c r="L42" s="428"/>
      <c r="M42" s="428"/>
      <c r="N42" s="218">
        <v>13922</v>
      </c>
      <c r="O42" s="218">
        <v>13922</v>
      </c>
      <c r="P42" s="218">
        <v>13922</v>
      </c>
      <c r="Q42" s="218">
        <v>13922</v>
      </c>
      <c r="R42" s="220">
        <v>0</v>
      </c>
      <c r="S42" s="218">
        <v>0</v>
      </c>
      <c r="T42" s="244">
        <v>0</v>
      </c>
      <c r="U42" s="218">
        <v>0</v>
      </c>
      <c r="V42" s="218">
        <v>0</v>
      </c>
      <c r="W42" s="243">
        <v>0</v>
      </c>
      <c r="X42" s="199" t="s">
        <v>162</v>
      </c>
      <c r="Y42" s="199"/>
      <c r="Z42" s="199"/>
      <c r="AA42" s="199"/>
      <c r="AB42" s="199"/>
      <c r="AC42" s="16"/>
      <c r="AD42" s="30"/>
      <c r="AE42" s="31"/>
      <c r="AF42" s="32"/>
    </row>
    <row r="43" spans="2:32" ht="14.25" thickTop="1" thickBot="1">
      <c r="B43" s="415" t="s">
        <v>42</v>
      </c>
      <c r="C43" s="416"/>
      <c r="D43" s="416"/>
      <c r="E43" s="417"/>
      <c r="F43" s="242" t="s">
        <v>163</v>
      </c>
      <c r="G43" s="241">
        <v>0</v>
      </c>
      <c r="H43" s="418">
        <v>0</v>
      </c>
      <c r="I43" s="419"/>
      <c r="J43" s="420"/>
      <c r="K43" s="418">
        <v>0</v>
      </c>
      <c r="L43" s="419"/>
      <c r="M43" s="420"/>
      <c r="N43" s="239">
        <v>13922</v>
      </c>
      <c r="O43" s="239">
        <v>13922</v>
      </c>
      <c r="P43" s="239">
        <v>13922</v>
      </c>
      <c r="Q43" s="239">
        <v>13922</v>
      </c>
      <c r="R43" s="239">
        <v>0</v>
      </c>
      <c r="S43" s="239">
        <v>0</v>
      </c>
      <c r="T43" s="240">
        <v>0</v>
      </c>
      <c r="U43" s="239">
        <v>0</v>
      </c>
      <c r="V43" s="239">
        <v>0</v>
      </c>
      <c r="W43" s="238">
        <v>0</v>
      </c>
      <c r="X43" s="237" t="s">
        <v>163</v>
      </c>
      <c r="Y43" s="237"/>
      <c r="Z43" s="237"/>
      <c r="AA43" s="237"/>
      <c r="AB43" s="237"/>
      <c r="AC43" s="16"/>
      <c r="AD43" s="30"/>
      <c r="AE43" s="31"/>
      <c r="AF43" s="32"/>
    </row>
    <row r="44" spans="2:32" ht="14.25" thickTop="1" thickBot="1">
      <c r="B44" s="425" t="s">
        <v>111</v>
      </c>
      <c r="C44" s="426"/>
      <c r="D44" s="426"/>
      <c r="E44" s="427"/>
      <c r="F44" s="208" t="s">
        <v>165</v>
      </c>
      <c r="G44" s="221">
        <v>0</v>
      </c>
      <c r="H44" s="428">
        <v>0</v>
      </c>
      <c r="I44" s="428"/>
      <c r="J44" s="428"/>
      <c r="K44" s="428">
        <v>0</v>
      </c>
      <c r="L44" s="428"/>
      <c r="M44" s="428"/>
      <c r="N44" s="218">
        <v>214.19</v>
      </c>
      <c r="O44" s="218">
        <v>214.19</v>
      </c>
      <c r="P44" s="218">
        <v>214.19</v>
      </c>
      <c r="Q44" s="218">
        <v>0</v>
      </c>
      <c r="R44" s="220">
        <v>0</v>
      </c>
      <c r="S44" s="218">
        <v>0</v>
      </c>
      <c r="T44" s="244">
        <v>0</v>
      </c>
      <c r="U44" s="218">
        <v>0</v>
      </c>
      <c r="V44" s="218">
        <v>0</v>
      </c>
      <c r="W44" s="243">
        <v>0</v>
      </c>
      <c r="X44" s="199" t="s">
        <v>164</v>
      </c>
      <c r="Y44" s="199"/>
      <c r="Z44" s="199"/>
      <c r="AA44" s="199"/>
      <c r="AB44" s="199"/>
      <c r="AC44" s="16"/>
      <c r="AD44" s="30"/>
      <c r="AE44" s="31"/>
      <c r="AF44" s="32"/>
    </row>
    <row r="45" spans="2:32" ht="14.25" thickTop="1" thickBot="1">
      <c r="B45" s="415" t="s">
        <v>42</v>
      </c>
      <c r="C45" s="416"/>
      <c r="D45" s="416"/>
      <c r="E45" s="417"/>
      <c r="F45" s="242" t="s">
        <v>165</v>
      </c>
      <c r="G45" s="241">
        <v>0</v>
      </c>
      <c r="H45" s="418">
        <v>0</v>
      </c>
      <c r="I45" s="419"/>
      <c r="J45" s="420"/>
      <c r="K45" s="418">
        <v>0</v>
      </c>
      <c r="L45" s="419"/>
      <c r="M45" s="420"/>
      <c r="N45" s="239">
        <v>214.19</v>
      </c>
      <c r="O45" s="239">
        <v>214.19</v>
      </c>
      <c r="P45" s="239">
        <v>214.19</v>
      </c>
      <c r="Q45" s="239">
        <v>0</v>
      </c>
      <c r="R45" s="239">
        <v>0</v>
      </c>
      <c r="S45" s="239">
        <v>0</v>
      </c>
      <c r="T45" s="240">
        <v>0</v>
      </c>
      <c r="U45" s="239">
        <v>0</v>
      </c>
      <c r="V45" s="239">
        <v>0</v>
      </c>
      <c r="W45" s="238">
        <v>0</v>
      </c>
      <c r="X45" s="237" t="s">
        <v>165</v>
      </c>
      <c r="Y45" s="237"/>
      <c r="Z45" s="237"/>
      <c r="AA45" s="237"/>
      <c r="AB45" s="237"/>
      <c r="AC45" s="16"/>
      <c r="AD45" s="30"/>
      <c r="AE45" s="31"/>
      <c r="AF45" s="32"/>
    </row>
    <row r="46" spans="2:32" ht="13.5" thickTop="1">
      <c r="B46" s="425" t="s">
        <v>86</v>
      </c>
      <c r="C46" s="426"/>
      <c r="D46" s="426"/>
      <c r="E46" s="427"/>
      <c r="F46" s="208" t="s">
        <v>167</v>
      </c>
      <c r="G46" s="221">
        <v>0</v>
      </c>
      <c r="H46" s="428">
        <v>0</v>
      </c>
      <c r="I46" s="428"/>
      <c r="J46" s="428"/>
      <c r="K46" s="428">
        <v>0</v>
      </c>
      <c r="L46" s="428"/>
      <c r="M46" s="428"/>
      <c r="N46" s="218">
        <v>13922</v>
      </c>
      <c r="O46" s="218">
        <v>13922</v>
      </c>
      <c r="P46" s="218">
        <v>13922</v>
      </c>
      <c r="Q46" s="218">
        <v>0</v>
      </c>
      <c r="R46" s="220">
        <v>0</v>
      </c>
      <c r="S46" s="218">
        <v>0</v>
      </c>
      <c r="T46" s="244">
        <v>0</v>
      </c>
      <c r="U46" s="218">
        <v>0</v>
      </c>
      <c r="V46" s="218">
        <v>0</v>
      </c>
      <c r="W46" s="243">
        <v>0</v>
      </c>
      <c r="X46" s="199" t="s">
        <v>166</v>
      </c>
      <c r="Y46" s="199"/>
      <c r="Z46" s="199"/>
      <c r="AA46" s="199"/>
      <c r="AB46" s="199"/>
      <c r="AC46" s="16"/>
      <c r="AD46" s="30"/>
      <c r="AE46" s="31"/>
      <c r="AF46" s="32"/>
    </row>
    <row r="47" spans="2:32" ht="13.5" thickBot="1">
      <c r="B47" s="425" t="s">
        <v>111</v>
      </c>
      <c r="C47" s="426"/>
      <c r="D47" s="426"/>
      <c r="E47" s="427"/>
      <c r="F47" s="208" t="s">
        <v>167</v>
      </c>
      <c r="G47" s="221">
        <v>0</v>
      </c>
      <c r="H47" s="428">
        <v>0</v>
      </c>
      <c r="I47" s="428"/>
      <c r="J47" s="428"/>
      <c r="K47" s="428">
        <v>0</v>
      </c>
      <c r="L47" s="428"/>
      <c r="M47" s="428"/>
      <c r="N47" s="218">
        <v>32126.5</v>
      </c>
      <c r="O47" s="218">
        <v>32126.5</v>
      </c>
      <c r="P47" s="218">
        <v>32126.5</v>
      </c>
      <c r="Q47" s="218">
        <v>0</v>
      </c>
      <c r="R47" s="220">
        <v>0</v>
      </c>
      <c r="S47" s="218">
        <v>0</v>
      </c>
      <c r="T47" s="244">
        <v>0</v>
      </c>
      <c r="U47" s="218">
        <v>0</v>
      </c>
      <c r="V47" s="218">
        <v>0</v>
      </c>
      <c r="W47" s="243">
        <v>0</v>
      </c>
      <c r="X47" s="199" t="s">
        <v>168</v>
      </c>
      <c r="Y47" s="199"/>
      <c r="Z47" s="199"/>
      <c r="AA47" s="199"/>
      <c r="AB47" s="199"/>
      <c r="AC47" s="16"/>
      <c r="AD47" s="30"/>
      <c r="AE47" s="31"/>
      <c r="AF47" s="32"/>
    </row>
    <row r="48" spans="2:32" ht="14.25" thickTop="1" thickBot="1">
      <c r="B48" s="415" t="s">
        <v>42</v>
      </c>
      <c r="C48" s="416"/>
      <c r="D48" s="416"/>
      <c r="E48" s="417"/>
      <c r="F48" s="242" t="s">
        <v>167</v>
      </c>
      <c r="G48" s="241">
        <v>0</v>
      </c>
      <c r="H48" s="418">
        <v>0</v>
      </c>
      <c r="I48" s="419"/>
      <c r="J48" s="420"/>
      <c r="K48" s="418">
        <v>0</v>
      </c>
      <c r="L48" s="419"/>
      <c r="M48" s="420"/>
      <c r="N48" s="239">
        <v>46048.5</v>
      </c>
      <c r="O48" s="239">
        <v>46048.5</v>
      </c>
      <c r="P48" s="239">
        <v>46048.5</v>
      </c>
      <c r="Q48" s="239">
        <v>0</v>
      </c>
      <c r="R48" s="239">
        <v>0</v>
      </c>
      <c r="S48" s="239">
        <v>0</v>
      </c>
      <c r="T48" s="240">
        <v>0</v>
      </c>
      <c r="U48" s="239">
        <v>0</v>
      </c>
      <c r="V48" s="239">
        <v>0</v>
      </c>
      <c r="W48" s="238">
        <v>0</v>
      </c>
      <c r="X48" s="237" t="s">
        <v>167</v>
      </c>
      <c r="Y48" s="237"/>
      <c r="Z48" s="237"/>
      <c r="AA48" s="237"/>
      <c r="AB48" s="237"/>
      <c r="AC48" s="16"/>
      <c r="AD48" s="30"/>
      <c r="AE48" s="31"/>
      <c r="AF48" s="32"/>
    </row>
    <row r="49" spans="2:32" ht="14.25" thickTop="1" thickBot="1">
      <c r="B49" s="425" t="s">
        <v>111</v>
      </c>
      <c r="C49" s="426"/>
      <c r="D49" s="426"/>
      <c r="E49" s="427"/>
      <c r="F49" s="208" t="s">
        <v>170</v>
      </c>
      <c r="G49" s="221">
        <v>0</v>
      </c>
      <c r="H49" s="428">
        <v>0</v>
      </c>
      <c r="I49" s="428"/>
      <c r="J49" s="428"/>
      <c r="K49" s="428">
        <v>0</v>
      </c>
      <c r="L49" s="428"/>
      <c r="M49" s="428"/>
      <c r="N49" s="218">
        <v>32126.5</v>
      </c>
      <c r="O49" s="218">
        <v>32126.5</v>
      </c>
      <c r="P49" s="218">
        <v>32126.5</v>
      </c>
      <c r="Q49" s="218">
        <v>32126.5</v>
      </c>
      <c r="R49" s="220">
        <v>0</v>
      </c>
      <c r="S49" s="218">
        <v>0</v>
      </c>
      <c r="T49" s="244">
        <v>0</v>
      </c>
      <c r="U49" s="218">
        <v>0</v>
      </c>
      <c r="V49" s="218">
        <v>0</v>
      </c>
      <c r="W49" s="243">
        <v>0</v>
      </c>
      <c r="X49" s="199" t="s">
        <v>169</v>
      </c>
      <c r="Y49" s="199"/>
      <c r="Z49" s="199"/>
      <c r="AA49" s="199"/>
      <c r="AB49" s="199"/>
      <c r="AC49" s="16"/>
      <c r="AD49" s="30"/>
      <c r="AE49" s="31"/>
      <c r="AF49" s="32"/>
    </row>
    <row r="50" spans="2:32" ht="14.25" thickTop="1" thickBot="1">
      <c r="B50" s="415" t="s">
        <v>42</v>
      </c>
      <c r="C50" s="416"/>
      <c r="D50" s="416"/>
      <c r="E50" s="417"/>
      <c r="F50" s="242" t="s">
        <v>170</v>
      </c>
      <c r="G50" s="241">
        <v>0</v>
      </c>
      <c r="H50" s="418">
        <v>0</v>
      </c>
      <c r="I50" s="419"/>
      <c r="J50" s="420"/>
      <c r="K50" s="418">
        <v>0</v>
      </c>
      <c r="L50" s="419"/>
      <c r="M50" s="420"/>
      <c r="N50" s="239">
        <v>32126.5</v>
      </c>
      <c r="O50" s="239">
        <v>32126.5</v>
      </c>
      <c r="P50" s="239">
        <v>32126.5</v>
      </c>
      <c r="Q50" s="239">
        <v>32126.5</v>
      </c>
      <c r="R50" s="239">
        <v>0</v>
      </c>
      <c r="S50" s="239">
        <v>0</v>
      </c>
      <c r="T50" s="240">
        <v>0</v>
      </c>
      <c r="U50" s="239">
        <v>0</v>
      </c>
      <c r="V50" s="239">
        <v>0</v>
      </c>
      <c r="W50" s="238">
        <v>0</v>
      </c>
      <c r="X50" s="237" t="s">
        <v>170</v>
      </c>
      <c r="Y50" s="237"/>
      <c r="Z50" s="237"/>
      <c r="AA50" s="237"/>
      <c r="AB50" s="237"/>
      <c r="AC50" s="16"/>
      <c r="AD50" s="30"/>
      <c r="AE50" s="31"/>
      <c r="AF50" s="32"/>
    </row>
    <row r="51" spans="2:32" ht="31.5" thickTop="1" thickBot="1">
      <c r="B51" s="421" t="s">
        <v>136</v>
      </c>
      <c r="C51" s="422"/>
      <c r="D51" s="422"/>
      <c r="E51" s="423"/>
      <c r="F51" s="236" t="s">
        <v>171</v>
      </c>
      <c r="G51" s="235">
        <v>0</v>
      </c>
      <c r="H51" s="424">
        <v>0</v>
      </c>
      <c r="I51" s="424"/>
      <c r="J51" s="424"/>
      <c r="K51" s="424">
        <v>0</v>
      </c>
      <c r="L51" s="424"/>
      <c r="M51" s="424"/>
      <c r="N51" s="233">
        <v>92311.19</v>
      </c>
      <c r="O51" s="233">
        <v>92311.19</v>
      </c>
      <c r="P51" s="233">
        <v>92311.19</v>
      </c>
      <c r="Q51" s="233">
        <v>46048.5</v>
      </c>
      <c r="R51" s="233">
        <v>0</v>
      </c>
      <c r="S51" s="233">
        <v>0</v>
      </c>
      <c r="T51" s="234">
        <v>0</v>
      </c>
      <c r="U51" s="233">
        <v>0</v>
      </c>
      <c r="V51" s="233">
        <v>0</v>
      </c>
      <c r="W51" s="232">
        <v>0</v>
      </c>
      <c r="X51" s="231" t="s">
        <v>171</v>
      </c>
      <c r="Y51" s="42"/>
      <c r="Z51" s="42"/>
      <c r="AA51" s="42"/>
      <c r="AB51" s="42"/>
      <c r="AC51" s="16"/>
      <c r="AD51" s="30"/>
      <c r="AE51" s="31"/>
      <c r="AF51" s="32"/>
    </row>
    <row r="52" spans="2:32" ht="14.25" thickTop="1" thickBot="1">
      <c r="B52" s="425" t="s">
        <v>65</v>
      </c>
      <c r="C52" s="426"/>
      <c r="D52" s="426"/>
      <c r="E52" s="427"/>
      <c r="F52" s="208" t="s">
        <v>173</v>
      </c>
      <c r="G52" s="221">
        <v>0</v>
      </c>
      <c r="H52" s="428">
        <v>0</v>
      </c>
      <c r="I52" s="428"/>
      <c r="J52" s="428"/>
      <c r="K52" s="428">
        <v>0</v>
      </c>
      <c r="L52" s="428"/>
      <c r="M52" s="428"/>
      <c r="N52" s="218">
        <v>362306.03</v>
      </c>
      <c r="O52" s="218">
        <v>362306.03</v>
      </c>
      <c r="P52" s="218">
        <v>362306.03</v>
      </c>
      <c r="Q52" s="218">
        <v>362306.03</v>
      </c>
      <c r="R52" s="220">
        <v>0</v>
      </c>
      <c r="S52" s="218">
        <v>0</v>
      </c>
      <c r="T52" s="244">
        <v>0</v>
      </c>
      <c r="U52" s="218">
        <v>0</v>
      </c>
      <c r="V52" s="218">
        <v>0</v>
      </c>
      <c r="W52" s="243">
        <v>0</v>
      </c>
      <c r="X52" s="199" t="s">
        <v>172</v>
      </c>
      <c r="Y52" s="199"/>
      <c r="Z52" s="199"/>
      <c r="AA52" s="199"/>
      <c r="AB52" s="199"/>
      <c r="AC52" s="16"/>
      <c r="AD52" s="30"/>
      <c r="AE52" s="31"/>
      <c r="AF52" s="32"/>
    </row>
    <row r="53" spans="2:32" ht="14.25" thickTop="1" thickBot="1">
      <c r="B53" s="415" t="s">
        <v>42</v>
      </c>
      <c r="C53" s="416"/>
      <c r="D53" s="416"/>
      <c r="E53" s="417"/>
      <c r="F53" s="242" t="s">
        <v>173</v>
      </c>
      <c r="G53" s="241">
        <v>0</v>
      </c>
      <c r="H53" s="418">
        <v>0</v>
      </c>
      <c r="I53" s="419"/>
      <c r="J53" s="420"/>
      <c r="K53" s="418">
        <v>0</v>
      </c>
      <c r="L53" s="419"/>
      <c r="M53" s="420"/>
      <c r="N53" s="239">
        <v>362306.03</v>
      </c>
      <c r="O53" s="239">
        <v>362306.03</v>
      </c>
      <c r="P53" s="239">
        <v>362306.03</v>
      </c>
      <c r="Q53" s="239">
        <v>362306.03</v>
      </c>
      <c r="R53" s="239">
        <v>0</v>
      </c>
      <c r="S53" s="239">
        <v>0</v>
      </c>
      <c r="T53" s="240">
        <v>0</v>
      </c>
      <c r="U53" s="239">
        <v>0</v>
      </c>
      <c r="V53" s="239">
        <v>0</v>
      </c>
      <c r="W53" s="238">
        <v>0</v>
      </c>
      <c r="X53" s="237" t="s">
        <v>173</v>
      </c>
      <c r="Y53" s="237"/>
      <c r="Z53" s="237"/>
      <c r="AA53" s="237"/>
      <c r="AB53" s="237"/>
      <c r="AC53" s="16"/>
      <c r="AD53" s="30"/>
      <c r="AE53" s="31"/>
      <c r="AF53" s="32"/>
    </row>
    <row r="54" spans="2:32" ht="31.5" thickTop="1" thickBot="1">
      <c r="B54" s="421" t="s">
        <v>136</v>
      </c>
      <c r="C54" s="422"/>
      <c r="D54" s="422"/>
      <c r="E54" s="423"/>
      <c r="F54" s="236" t="s">
        <v>174</v>
      </c>
      <c r="G54" s="235">
        <v>0</v>
      </c>
      <c r="H54" s="424">
        <v>0</v>
      </c>
      <c r="I54" s="424"/>
      <c r="J54" s="424"/>
      <c r="K54" s="424">
        <v>0</v>
      </c>
      <c r="L54" s="424"/>
      <c r="M54" s="424"/>
      <c r="N54" s="233">
        <v>362306.03</v>
      </c>
      <c r="O54" s="233">
        <v>362306.03</v>
      </c>
      <c r="P54" s="233">
        <v>362306.03</v>
      </c>
      <c r="Q54" s="233">
        <v>362306.03</v>
      </c>
      <c r="R54" s="233">
        <v>0</v>
      </c>
      <c r="S54" s="233">
        <v>0</v>
      </c>
      <c r="T54" s="234">
        <v>0</v>
      </c>
      <c r="U54" s="233">
        <v>0</v>
      </c>
      <c r="V54" s="233">
        <v>0</v>
      </c>
      <c r="W54" s="232">
        <v>0</v>
      </c>
      <c r="X54" s="231" t="s">
        <v>174</v>
      </c>
      <c r="Y54" s="42"/>
      <c r="Z54" s="42"/>
      <c r="AA54" s="42"/>
      <c r="AB54" s="42"/>
      <c r="AC54" s="16"/>
      <c r="AD54" s="30"/>
      <c r="AE54" s="31"/>
      <c r="AF54" s="32"/>
    </row>
    <row r="55" spans="2:32" ht="6.75" hidden="1" customHeight="1" thickTop="1" thickBot="1">
      <c r="B55" s="475"/>
      <c r="C55" s="476"/>
      <c r="D55" s="476"/>
      <c r="E55" s="476"/>
      <c r="F55" s="230"/>
      <c r="G55" s="229"/>
      <c r="H55" s="449"/>
      <c r="I55" s="449"/>
      <c r="J55" s="449"/>
      <c r="K55" s="449"/>
      <c r="L55" s="449"/>
      <c r="M55" s="449"/>
      <c r="N55" s="227"/>
      <c r="O55" s="227"/>
      <c r="P55" s="227"/>
      <c r="Q55" s="227"/>
      <c r="R55" s="227"/>
      <c r="S55" s="227"/>
      <c r="T55" s="228"/>
      <c r="U55" s="227"/>
      <c r="V55" s="227"/>
      <c r="W55" s="226"/>
      <c r="X55" s="17"/>
      <c r="Y55" s="17"/>
      <c r="Z55" s="17"/>
      <c r="AA55" s="17"/>
      <c r="AB55" s="17"/>
      <c r="AC55" s="17"/>
      <c r="AD55" s="33"/>
      <c r="AE55" s="32"/>
      <c r="AF55" s="32"/>
    </row>
    <row r="56" spans="2:32" ht="14.25" thickTop="1" thickBot="1">
      <c r="B56" s="464" t="s">
        <v>68</v>
      </c>
      <c r="C56" s="464"/>
      <c r="D56" s="464"/>
      <c r="E56" s="464"/>
      <c r="F56" s="474"/>
      <c r="G56" s="225">
        <v>529777.9</v>
      </c>
      <c r="H56" s="473">
        <v>0</v>
      </c>
      <c r="I56" s="473"/>
      <c r="J56" s="473"/>
      <c r="K56" s="473">
        <v>0</v>
      </c>
      <c r="L56" s="473"/>
      <c r="M56" s="473"/>
      <c r="N56" s="213">
        <v>4696381.01</v>
      </c>
      <c r="O56" s="213">
        <v>4690477.67</v>
      </c>
      <c r="P56" s="213">
        <v>4571240.45</v>
      </c>
      <c r="Q56" s="213">
        <v>422276.53</v>
      </c>
      <c r="R56" s="213">
        <v>654918.46</v>
      </c>
      <c r="S56" s="213">
        <v>0</v>
      </c>
      <c r="T56" s="213">
        <v>0</v>
      </c>
      <c r="U56" s="213">
        <v>0</v>
      </c>
      <c r="V56" s="213">
        <v>0</v>
      </c>
      <c r="W56" s="224">
        <v>0</v>
      </c>
      <c r="X56" s="210"/>
      <c r="Y56" s="210"/>
      <c r="Z56" s="210"/>
      <c r="AA56" s="210"/>
      <c r="AB56" s="210"/>
      <c r="AC56" s="17"/>
      <c r="AD56" s="32"/>
      <c r="AE56" s="32"/>
      <c r="AF56" s="32"/>
    </row>
    <row r="57" spans="2:32" ht="13.5" thickBot="1">
      <c r="B57" s="461"/>
      <c r="C57" s="462"/>
      <c r="D57" s="462"/>
      <c r="E57" s="462"/>
      <c r="F57" s="251"/>
      <c r="G57" s="252"/>
      <c r="H57" s="447" t="s">
        <v>70</v>
      </c>
      <c r="I57" s="447"/>
      <c r="J57" s="447"/>
      <c r="K57" s="447" t="s">
        <v>70</v>
      </c>
      <c r="L57" s="447"/>
      <c r="M57" s="447"/>
      <c r="N57" s="253"/>
      <c r="O57" s="254" t="s">
        <v>70</v>
      </c>
      <c r="P57" s="253"/>
      <c r="Q57" s="254" t="s">
        <v>70</v>
      </c>
      <c r="R57" s="253"/>
      <c r="S57" s="254" t="s">
        <v>70</v>
      </c>
      <c r="T57" s="255" t="s">
        <v>70</v>
      </c>
      <c r="U57" s="253"/>
      <c r="V57" s="254" t="s">
        <v>70</v>
      </c>
      <c r="W57" s="256" t="s">
        <v>70</v>
      </c>
      <c r="X57" s="143"/>
      <c r="Y57" s="143"/>
      <c r="Z57" s="143"/>
      <c r="AA57" s="143"/>
      <c r="AB57" s="143"/>
      <c r="AC57" s="17"/>
      <c r="AD57" s="32"/>
      <c r="AE57" s="32"/>
      <c r="AF57" s="32"/>
    </row>
    <row r="58" spans="2:32" ht="13.5" hidden="1" customHeight="1" thickBot="1">
      <c r="B58" s="470"/>
      <c r="C58" s="471"/>
      <c r="D58" s="471"/>
      <c r="E58" s="472"/>
      <c r="F58" s="222"/>
      <c r="G58" s="223"/>
      <c r="H58" s="448"/>
      <c r="I58" s="448"/>
      <c r="J58" s="448"/>
      <c r="K58" s="448"/>
      <c r="L58" s="448"/>
      <c r="M58" s="448"/>
      <c r="N58" s="218"/>
      <c r="O58" s="217"/>
      <c r="P58" s="218"/>
      <c r="Q58" s="217"/>
      <c r="R58" s="220"/>
      <c r="S58" s="217"/>
      <c r="T58" s="219"/>
      <c r="U58" s="218"/>
      <c r="V58" s="217"/>
      <c r="W58" s="216"/>
      <c r="X58" s="199"/>
      <c r="Y58" s="199"/>
      <c r="Z58" s="199"/>
      <c r="AA58" s="199"/>
      <c r="AB58" s="199"/>
      <c r="AC58" s="17"/>
      <c r="AD58" s="32"/>
      <c r="AE58" s="32"/>
      <c r="AF58" s="32"/>
    </row>
    <row r="59" spans="2:32" ht="25.5" customHeight="1" thickTop="1" thickBot="1">
      <c r="B59" s="463" t="s">
        <v>135</v>
      </c>
      <c r="C59" s="464"/>
      <c r="D59" s="464"/>
      <c r="E59" s="465"/>
      <c r="F59" s="215">
        <v>240140000</v>
      </c>
      <c r="G59" s="214">
        <v>0</v>
      </c>
      <c r="H59" s="451" t="s">
        <v>70</v>
      </c>
      <c r="I59" s="451"/>
      <c r="J59" s="451"/>
      <c r="K59" s="451" t="s">
        <v>70</v>
      </c>
      <c r="L59" s="451"/>
      <c r="M59" s="451"/>
      <c r="N59" s="213">
        <v>0</v>
      </c>
      <c r="O59" s="212" t="s">
        <v>70</v>
      </c>
      <c r="P59" s="213">
        <v>0</v>
      </c>
      <c r="Q59" s="212" t="s">
        <v>70</v>
      </c>
      <c r="R59" s="213">
        <v>0</v>
      </c>
      <c r="S59" s="212" t="s">
        <v>70</v>
      </c>
      <c r="T59" s="212" t="s">
        <v>70</v>
      </c>
      <c r="U59" s="213">
        <v>0</v>
      </c>
      <c r="V59" s="212" t="s">
        <v>70</v>
      </c>
      <c r="W59" s="211" t="s">
        <v>70</v>
      </c>
      <c r="X59" s="210"/>
      <c r="Y59" s="210"/>
      <c r="Z59" s="210"/>
      <c r="AA59" s="210"/>
      <c r="AB59" s="210"/>
      <c r="AC59" s="17"/>
      <c r="AD59" s="32"/>
      <c r="AE59" s="32"/>
      <c r="AF59" s="32"/>
    </row>
    <row r="60" spans="2:32" ht="13.5" thickBot="1">
      <c r="B60" s="461"/>
      <c r="C60" s="462"/>
      <c r="D60" s="462"/>
      <c r="E60" s="462"/>
      <c r="F60" s="251"/>
      <c r="G60" s="252"/>
      <c r="H60" s="447" t="s">
        <v>70</v>
      </c>
      <c r="I60" s="447"/>
      <c r="J60" s="447"/>
      <c r="K60" s="447" t="s">
        <v>70</v>
      </c>
      <c r="L60" s="447"/>
      <c r="M60" s="447"/>
      <c r="N60" s="253"/>
      <c r="O60" s="254" t="s">
        <v>70</v>
      </c>
      <c r="P60" s="253"/>
      <c r="Q60" s="254" t="s">
        <v>70</v>
      </c>
      <c r="R60" s="253"/>
      <c r="S60" s="254" t="s">
        <v>70</v>
      </c>
      <c r="T60" s="255" t="s">
        <v>70</v>
      </c>
      <c r="U60" s="253"/>
      <c r="V60" s="254" t="s">
        <v>70</v>
      </c>
      <c r="W60" s="256" t="s">
        <v>70</v>
      </c>
      <c r="X60" s="143"/>
      <c r="Y60" s="143"/>
      <c r="Z60" s="143"/>
      <c r="AA60" s="143"/>
      <c r="AB60" s="143"/>
      <c r="AC60" s="17"/>
      <c r="AD60" s="32"/>
      <c r="AE60" s="32"/>
      <c r="AF60" s="32"/>
    </row>
    <row r="61" spans="2:32" ht="13.5" hidden="1" thickBot="1">
      <c r="B61" s="468"/>
      <c r="C61" s="469"/>
      <c r="D61" s="469"/>
      <c r="E61" s="469"/>
      <c r="F61" s="222"/>
      <c r="G61" s="221"/>
      <c r="H61" s="448"/>
      <c r="I61" s="448"/>
      <c r="J61" s="448"/>
      <c r="K61" s="448"/>
      <c r="L61" s="448"/>
      <c r="M61" s="448"/>
      <c r="N61" s="218"/>
      <c r="O61" s="217"/>
      <c r="P61" s="218"/>
      <c r="Q61" s="217"/>
      <c r="R61" s="220"/>
      <c r="S61" s="217"/>
      <c r="T61" s="219"/>
      <c r="U61" s="218"/>
      <c r="V61" s="217"/>
      <c r="W61" s="216"/>
      <c r="X61" s="199"/>
      <c r="Y61" s="199"/>
      <c r="Z61" s="199"/>
      <c r="AA61" s="199"/>
      <c r="AB61" s="199"/>
      <c r="AC61" s="17"/>
      <c r="AD61" s="32"/>
      <c r="AE61" s="32"/>
      <c r="AF61" s="32"/>
    </row>
    <row r="62" spans="2:32" ht="27.75" customHeight="1" thickTop="1" thickBot="1">
      <c r="B62" s="463" t="s">
        <v>134</v>
      </c>
      <c r="C62" s="464"/>
      <c r="D62" s="464"/>
      <c r="E62" s="465"/>
      <c r="F62" s="215">
        <v>240160000</v>
      </c>
      <c r="G62" s="214">
        <v>0</v>
      </c>
      <c r="H62" s="451" t="s">
        <v>70</v>
      </c>
      <c r="I62" s="451"/>
      <c r="J62" s="451"/>
      <c r="K62" s="451" t="s">
        <v>70</v>
      </c>
      <c r="L62" s="451"/>
      <c r="M62" s="451"/>
      <c r="N62" s="213">
        <v>0</v>
      </c>
      <c r="O62" s="212" t="s">
        <v>70</v>
      </c>
      <c r="P62" s="213">
        <v>0</v>
      </c>
      <c r="Q62" s="212" t="s">
        <v>70</v>
      </c>
      <c r="R62" s="213">
        <v>0</v>
      </c>
      <c r="S62" s="212" t="s">
        <v>70</v>
      </c>
      <c r="T62" s="212" t="s">
        <v>70</v>
      </c>
      <c r="U62" s="213">
        <v>0</v>
      </c>
      <c r="V62" s="212" t="s">
        <v>70</v>
      </c>
      <c r="W62" s="211" t="s">
        <v>70</v>
      </c>
      <c r="X62" s="210"/>
      <c r="Y62" s="210"/>
      <c r="Z62" s="210"/>
      <c r="AA62" s="210"/>
      <c r="AB62" s="210"/>
      <c r="AC62" s="17"/>
      <c r="AD62" s="32"/>
      <c r="AE62" s="32"/>
      <c r="AF62" s="32"/>
    </row>
    <row r="63" spans="2:32" ht="14.25"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9"/>
      <c r="T63" s="19"/>
      <c r="U63" s="19"/>
      <c r="V63" s="19"/>
      <c r="W63" s="19"/>
      <c r="X63" s="8" t="s">
        <v>133</v>
      </c>
      <c r="Y63" s="19"/>
      <c r="Z63" s="19"/>
      <c r="AA63" s="19"/>
      <c r="AB63" s="19"/>
      <c r="AC63" s="19"/>
      <c r="AD63" s="32"/>
      <c r="AE63" s="32"/>
      <c r="AF63" s="32"/>
    </row>
    <row r="64" spans="2:32" ht="12.75" customHeight="1">
      <c r="B64" s="310" t="s">
        <v>36</v>
      </c>
      <c r="C64" s="310"/>
      <c r="D64" s="310"/>
      <c r="E64" s="310"/>
      <c r="F64" s="310"/>
      <c r="G64" s="310"/>
      <c r="H64" s="310"/>
      <c r="I64" s="310"/>
      <c r="J64" s="310"/>
      <c r="K64" s="310"/>
      <c r="L64" s="310"/>
      <c r="M64" s="310"/>
      <c r="N64" s="310"/>
      <c r="O64" s="310"/>
      <c r="P64" s="310"/>
      <c r="Q64" s="310"/>
      <c r="R64" s="310"/>
      <c r="S64" s="310"/>
      <c r="T64" s="310"/>
      <c r="U64" s="310"/>
      <c r="V64" s="310"/>
      <c r="W64" s="310"/>
      <c r="X64" s="210"/>
      <c r="Y64" s="209"/>
      <c r="Z64" s="209"/>
      <c r="AA64" s="209"/>
      <c r="AB64" s="209"/>
      <c r="AC64" s="41"/>
      <c r="AD64" s="32"/>
      <c r="AE64" s="32"/>
      <c r="AF64" s="32"/>
    </row>
    <row r="65" spans="2:32"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35" t="s">
        <v>29</v>
      </c>
      <c r="Y65" s="35" t="s">
        <v>30</v>
      </c>
      <c r="Z65" s="35" t="s">
        <v>31</v>
      </c>
      <c r="AA65" s="20"/>
      <c r="AC65" s="20"/>
      <c r="AD65" s="32"/>
      <c r="AE65" s="32"/>
      <c r="AF65" s="32"/>
    </row>
    <row r="66" spans="2:32" ht="22.5" customHeight="1">
      <c r="B66" s="324" t="s">
        <v>12</v>
      </c>
      <c r="C66" s="309"/>
      <c r="D66" s="309"/>
      <c r="E66" s="309"/>
      <c r="F66" s="309"/>
      <c r="G66" s="309" t="s">
        <v>4</v>
      </c>
      <c r="H66" s="309" t="s">
        <v>23</v>
      </c>
      <c r="I66" s="309"/>
      <c r="J66" s="309"/>
      <c r="K66" s="309"/>
      <c r="L66" s="309"/>
      <c r="M66" s="309"/>
      <c r="N66" s="309" t="s">
        <v>5</v>
      </c>
      <c r="O66" s="309"/>
      <c r="P66" s="309"/>
      <c r="Q66" s="309"/>
      <c r="R66" s="309"/>
      <c r="S66" s="309" t="s">
        <v>6</v>
      </c>
      <c r="T66" s="309"/>
      <c r="U66" s="309"/>
      <c r="V66" s="309"/>
      <c r="W66" s="311"/>
      <c r="X66" s="38"/>
      <c r="Y66" s="38"/>
      <c r="Z66" s="38"/>
      <c r="AA66" s="38"/>
      <c r="AB66" s="38"/>
      <c r="AC66" s="38"/>
      <c r="AD66" s="32"/>
      <c r="AE66" s="32"/>
      <c r="AF66" s="32"/>
    </row>
    <row r="67" spans="2:32" ht="37.5" customHeight="1">
      <c r="B67" s="324"/>
      <c r="C67" s="309"/>
      <c r="D67" s="309"/>
      <c r="E67" s="309"/>
      <c r="F67" s="309"/>
      <c r="G67" s="309"/>
      <c r="H67" s="309" t="s">
        <v>24</v>
      </c>
      <c r="I67" s="309"/>
      <c r="J67" s="309"/>
      <c r="K67" s="309" t="s">
        <v>27</v>
      </c>
      <c r="L67" s="309"/>
      <c r="M67" s="309"/>
      <c r="N67" s="190" t="s">
        <v>10</v>
      </c>
      <c r="O67" s="309" t="s">
        <v>7</v>
      </c>
      <c r="P67" s="309"/>
      <c r="Q67" s="309"/>
      <c r="R67" s="309"/>
      <c r="S67" s="190" t="s">
        <v>25</v>
      </c>
      <c r="T67" s="309" t="s">
        <v>38</v>
      </c>
      <c r="U67" s="309"/>
      <c r="V67" s="309"/>
      <c r="W67" s="311"/>
      <c r="X67" s="25"/>
      <c r="Y67" s="25"/>
      <c r="Z67" s="25"/>
      <c r="AA67" s="25"/>
      <c r="AB67" s="25"/>
      <c r="AC67" s="40"/>
      <c r="AD67" s="32"/>
      <c r="AE67" s="32"/>
      <c r="AF67" s="32"/>
    </row>
    <row r="68" spans="2:32" ht="13.5" thickBot="1">
      <c r="B68" s="322">
        <v>1</v>
      </c>
      <c r="C68" s="314"/>
      <c r="D68" s="314"/>
      <c r="E68" s="314"/>
      <c r="F68" s="314"/>
      <c r="G68" s="192">
        <v>2</v>
      </c>
      <c r="H68" s="314">
        <v>3</v>
      </c>
      <c r="I68" s="314"/>
      <c r="J68" s="314"/>
      <c r="K68" s="314">
        <v>4</v>
      </c>
      <c r="L68" s="314"/>
      <c r="M68" s="314"/>
      <c r="N68" s="192">
        <v>5</v>
      </c>
      <c r="O68" s="314">
        <v>6</v>
      </c>
      <c r="P68" s="314"/>
      <c r="Q68" s="314"/>
      <c r="R68" s="314"/>
      <c r="S68" s="192">
        <v>7</v>
      </c>
      <c r="T68" s="312">
        <v>8</v>
      </c>
      <c r="U68" s="312"/>
      <c r="V68" s="312"/>
      <c r="W68" s="313"/>
      <c r="X68" s="15"/>
      <c r="Y68" s="15"/>
      <c r="Z68" s="15"/>
      <c r="AA68" s="15"/>
      <c r="AB68" s="15"/>
      <c r="AC68" s="40"/>
      <c r="AD68" s="32"/>
      <c r="AE68" s="32"/>
      <c r="AF68" s="32"/>
    </row>
    <row r="69" spans="2:32">
      <c r="B69" s="466"/>
      <c r="C69" s="467"/>
      <c r="D69" s="467"/>
      <c r="E69" s="467"/>
      <c r="F69" s="245"/>
      <c r="G69" s="246"/>
      <c r="H69" s="247"/>
      <c r="I69" s="248" t="s">
        <v>28</v>
      </c>
      <c r="J69" s="249"/>
      <c r="K69" s="247"/>
      <c r="L69" s="248" t="s">
        <v>28</v>
      </c>
      <c r="M69" s="249"/>
      <c r="N69" s="250"/>
      <c r="O69" s="457"/>
      <c r="P69" s="457"/>
      <c r="Q69" s="457"/>
      <c r="R69" s="457"/>
      <c r="S69" s="251"/>
      <c r="T69" s="454"/>
      <c r="U69" s="455"/>
      <c r="V69" s="455"/>
      <c r="W69" s="456"/>
      <c r="X69" s="130"/>
      <c r="Y69" s="130"/>
      <c r="Z69" s="130"/>
      <c r="AA69" s="130"/>
      <c r="AB69" s="40"/>
      <c r="AD69" s="33"/>
      <c r="AE69" s="33"/>
      <c r="AF69" s="32"/>
    </row>
    <row r="70" spans="2:32" ht="0.75" customHeight="1" thickBot="1">
      <c r="B70" s="458"/>
      <c r="C70" s="459"/>
      <c r="D70" s="459"/>
      <c r="E70" s="460"/>
      <c r="F70" s="207"/>
      <c r="G70" s="206"/>
      <c r="H70" s="450"/>
      <c r="I70" s="450"/>
      <c r="J70" s="450"/>
      <c r="K70" s="450"/>
      <c r="L70" s="450"/>
      <c r="M70" s="450"/>
      <c r="N70" s="206"/>
      <c r="O70" s="206"/>
      <c r="P70" s="206"/>
      <c r="Q70" s="206"/>
      <c r="R70" s="205"/>
      <c r="S70" s="204"/>
      <c r="T70" s="203"/>
      <c r="U70" s="202"/>
      <c r="V70" s="202"/>
      <c r="W70" s="202"/>
      <c r="X70" s="12"/>
      <c r="Y70" s="12"/>
      <c r="Z70" s="12"/>
      <c r="AA70" s="12"/>
      <c r="AB70" s="12"/>
      <c r="AC70" s="12"/>
    </row>
    <row r="71" spans="2:32" ht="12.75" customHeight="1">
      <c r="B71" s="198"/>
      <c r="C71" s="198"/>
      <c r="D71" s="198"/>
      <c r="E71" s="198"/>
      <c r="F71" s="201"/>
      <c r="G71" s="200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</row>
    <row r="72" spans="2:32" hidden="1"/>
    <row r="73" spans="2:32" ht="48" hidden="1" customHeight="1" thickTop="1" thickBot="1">
      <c r="G73" s="452"/>
      <c r="H73" s="453"/>
      <c r="I73" s="453"/>
      <c r="J73" s="453"/>
      <c r="K73" s="453"/>
      <c r="L73" s="453"/>
      <c r="M73" s="453"/>
      <c r="N73" s="440" t="s">
        <v>132</v>
      </c>
      <c r="O73" s="440"/>
      <c r="P73" s="440"/>
      <c r="Q73" s="440"/>
      <c r="R73" s="441"/>
    </row>
    <row r="74" spans="2:32" ht="3.75" hidden="1" customHeight="1" thickTop="1" thickBot="1">
      <c r="G74" s="442"/>
      <c r="H74" s="442"/>
      <c r="I74" s="442"/>
      <c r="J74" s="442"/>
      <c r="K74" s="442"/>
      <c r="L74" s="442"/>
      <c r="M74" s="442"/>
      <c r="N74" s="442"/>
      <c r="O74" s="442"/>
      <c r="P74" s="442"/>
      <c r="Q74" s="442"/>
      <c r="R74" s="442"/>
    </row>
    <row r="75" spans="2:32" ht="13.5" hidden="1" thickTop="1">
      <c r="G75" s="445" t="s">
        <v>131</v>
      </c>
      <c r="H75" s="446"/>
      <c r="I75" s="446"/>
      <c r="J75" s="446"/>
      <c r="K75" s="446"/>
      <c r="L75" s="446"/>
      <c r="M75" s="446"/>
      <c r="N75" s="443"/>
      <c r="O75" s="443"/>
      <c r="P75" s="443"/>
      <c r="Q75" s="443"/>
      <c r="R75" s="444"/>
    </row>
    <row r="76" spans="2:32" hidden="1">
      <c r="G76" s="429" t="s">
        <v>130</v>
      </c>
      <c r="H76" s="430"/>
      <c r="I76" s="430"/>
      <c r="J76" s="430"/>
      <c r="K76" s="430"/>
      <c r="L76" s="430"/>
      <c r="M76" s="430"/>
      <c r="N76" s="438"/>
      <c r="O76" s="438"/>
      <c r="P76" s="438"/>
      <c r="Q76" s="438"/>
      <c r="R76" s="439"/>
    </row>
    <row r="77" spans="2:32" hidden="1">
      <c r="G77" s="429" t="s">
        <v>129</v>
      </c>
      <c r="H77" s="430"/>
      <c r="I77" s="430"/>
      <c r="J77" s="430"/>
      <c r="K77" s="430"/>
      <c r="L77" s="430"/>
      <c r="M77" s="430"/>
      <c r="N77" s="436"/>
      <c r="O77" s="436"/>
      <c r="P77" s="436"/>
      <c r="Q77" s="436"/>
      <c r="R77" s="437"/>
    </row>
    <row r="78" spans="2:32" hidden="1">
      <c r="G78" s="429" t="s">
        <v>128</v>
      </c>
      <c r="H78" s="430"/>
      <c r="I78" s="430"/>
      <c r="J78" s="430"/>
      <c r="K78" s="430"/>
      <c r="L78" s="430"/>
      <c r="M78" s="430"/>
      <c r="N78" s="436"/>
      <c r="O78" s="436"/>
      <c r="P78" s="436"/>
      <c r="Q78" s="436"/>
      <c r="R78" s="437"/>
    </row>
    <row r="79" spans="2:32" hidden="1">
      <c r="G79" s="429" t="s">
        <v>127</v>
      </c>
      <c r="H79" s="430"/>
      <c r="I79" s="430"/>
      <c r="J79" s="430"/>
      <c r="K79" s="430"/>
      <c r="L79" s="430"/>
      <c r="M79" s="430"/>
      <c r="N79" s="436"/>
      <c r="O79" s="436"/>
      <c r="P79" s="436"/>
      <c r="Q79" s="436"/>
      <c r="R79" s="437"/>
    </row>
    <row r="80" spans="2:32" hidden="1">
      <c r="G80" s="429" t="s">
        <v>126</v>
      </c>
      <c r="H80" s="430"/>
      <c r="I80" s="430"/>
      <c r="J80" s="430"/>
      <c r="K80" s="430"/>
      <c r="L80" s="430"/>
      <c r="M80" s="430"/>
      <c r="N80" s="438"/>
      <c r="O80" s="438"/>
      <c r="P80" s="438"/>
      <c r="Q80" s="438"/>
      <c r="R80" s="439"/>
    </row>
    <row r="81" spans="7:18" hidden="1">
      <c r="G81" s="429" t="s">
        <v>125</v>
      </c>
      <c r="H81" s="430"/>
      <c r="I81" s="430"/>
      <c r="J81" s="430"/>
      <c r="K81" s="430"/>
      <c r="L81" s="430"/>
      <c r="M81" s="430"/>
      <c r="N81" s="438"/>
      <c r="O81" s="438"/>
      <c r="P81" s="438"/>
      <c r="Q81" s="438"/>
      <c r="R81" s="439"/>
    </row>
    <row r="82" spans="7:18" hidden="1">
      <c r="G82" s="429" t="s">
        <v>124</v>
      </c>
      <c r="H82" s="430"/>
      <c r="I82" s="430"/>
      <c r="J82" s="430"/>
      <c r="K82" s="430"/>
      <c r="L82" s="430"/>
      <c r="M82" s="430"/>
      <c r="N82" s="436"/>
      <c r="O82" s="436"/>
      <c r="P82" s="436"/>
      <c r="Q82" s="436"/>
      <c r="R82" s="437"/>
    </row>
    <row r="83" spans="7:18" ht="13.5" hidden="1" thickBot="1">
      <c r="G83" s="434" t="s">
        <v>123</v>
      </c>
      <c r="H83" s="435"/>
      <c r="I83" s="435"/>
      <c r="J83" s="435"/>
      <c r="K83" s="435"/>
      <c r="L83" s="435"/>
      <c r="M83" s="435"/>
      <c r="N83" s="431"/>
      <c r="O83" s="431"/>
      <c r="P83" s="431"/>
      <c r="Q83" s="431"/>
      <c r="R83" s="432"/>
    </row>
    <row r="84" spans="7:18" ht="3.75" hidden="1" customHeight="1" thickTop="1">
      <c r="G84" s="433"/>
      <c r="H84" s="433"/>
      <c r="I84" s="433"/>
      <c r="J84" s="433"/>
      <c r="K84" s="433"/>
      <c r="L84" s="433"/>
      <c r="M84" s="433"/>
      <c r="N84" s="433"/>
      <c r="O84" s="433"/>
      <c r="P84" s="433"/>
      <c r="Q84" s="433"/>
      <c r="R84" s="433"/>
    </row>
    <row r="85" spans="7:18" hidden="1"/>
  </sheetData>
  <mergeCells count="208">
    <mergeCell ref="B17:F17"/>
    <mergeCell ref="B64:W64"/>
    <mergeCell ref="T67:W67"/>
    <mergeCell ref="H17:J17"/>
    <mergeCell ref="K17:M17"/>
    <mergeCell ref="K57:M57"/>
    <mergeCell ref="B58:E58"/>
    <mergeCell ref="H56:J56"/>
    <mergeCell ref="B18:E18"/>
    <mergeCell ref="B56:F56"/>
    <mergeCell ref="K67:M67"/>
    <mergeCell ref="H58:J58"/>
    <mergeCell ref="B55:E55"/>
    <mergeCell ref="K58:M58"/>
    <mergeCell ref="K59:M59"/>
    <mergeCell ref="H60:J60"/>
    <mergeCell ref="K55:M55"/>
    <mergeCell ref="K56:M56"/>
    <mergeCell ref="B21:E21"/>
    <mergeCell ref="H21:J21"/>
    <mergeCell ref="K21:M21"/>
    <mergeCell ref="B22:E22"/>
    <mergeCell ref="H22:J22"/>
    <mergeCell ref="K22:M22"/>
    <mergeCell ref="K68:M68"/>
    <mergeCell ref="K70:M70"/>
    <mergeCell ref="T69:W69"/>
    <mergeCell ref="O69:R69"/>
    <mergeCell ref="B70:E70"/>
    <mergeCell ref="B57:E57"/>
    <mergeCell ref="B62:E62"/>
    <mergeCell ref="B59:E59"/>
    <mergeCell ref="B60:E60"/>
    <mergeCell ref="B69:E69"/>
    <mergeCell ref="B68:F68"/>
    <mergeCell ref="B66:F67"/>
    <mergeCell ref="T68:W68"/>
    <mergeCell ref="O68:R68"/>
    <mergeCell ref="H57:J57"/>
    <mergeCell ref="B61:E61"/>
    <mergeCell ref="G66:G67"/>
    <mergeCell ref="H59:J59"/>
    <mergeCell ref="S66:W66"/>
    <mergeCell ref="U2:V2"/>
    <mergeCell ref="H6:W6"/>
    <mergeCell ref="H8:W8"/>
    <mergeCell ref="H9:W9"/>
    <mergeCell ref="R15:R16"/>
    <mergeCell ref="B4:W4"/>
    <mergeCell ref="B6:G6"/>
    <mergeCell ref="B8:G8"/>
    <mergeCell ref="E7:S7"/>
    <mergeCell ref="H16:J16"/>
    <mergeCell ref="U14:W14"/>
    <mergeCell ref="B11:W11"/>
    <mergeCell ref="N14:Q14"/>
    <mergeCell ref="G14:M14"/>
    <mergeCell ref="B13:F16"/>
    <mergeCell ref="S15:T15"/>
    <mergeCell ref="R14:T14"/>
    <mergeCell ref="G13:W13"/>
    <mergeCell ref="V15:W15"/>
    <mergeCell ref="N15:O15"/>
    <mergeCell ref="U15:U16"/>
    <mergeCell ref="P15:Q15"/>
    <mergeCell ref="G15:G16"/>
    <mergeCell ref="H15:M15"/>
    <mergeCell ref="K16:M16"/>
    <mergeCell ref="G84:M84"/>
    <mergeCell ref="N73:R73"/>
    <mergeCell ref="N74:R74"/>
    <mergeCell ref="N75:R75"/>
    <mergeCell ref="N76:R76"/>
    <mergeCell ref="G75:M75"/>
    <mergeCell ref="O67:R67"/>
    <mergeCell ref="N66:R66"/>
    <mergeCell ref="K60:M60"/>
    <mergeCell ref="H61:J61"/>
    <mergeCell ref="K61:M61"/>
    <mergeCell ref="H55:J55"/>
    <mergeCell ref="H70:J70"/>
    <mergeCell ref="H62:J62"/>
    <mergeCell ref="H66:M66"/>
    <mergeCell ref="H67:J67"/>
    <mergeCell ref="K62:M62"/>
    <mergeCell ref="H68:J68"/>
    <mergeCell ref="G74:M74"/>
    <mergeCell ref="G73:M73"/>
    <mergeCell ref="G77:M77"/>
    <mergeCell ref="G78:M78"/>
    <mergeCell ref="G79:M79"/>
    <mergeCell ref="G76:M76"/>
    <mergeCell ref="N83:R83"/>
    <mergeCell ref="N84:R84"/>
    <mergeCell ref="G80:M80"/>
    <mergeCell ref="G81:M81"/>
    <mergeCell ref="G82:M82"/>
    <mergeCell ref="G83:M83"/>
    <mergeCell ref="N77:R77"/>
    <mergeCell ref="N78:R78"/>
    <mergeCell ref="N79:R79"/>
    <mergeCell ref="N80:R80"/>
    <mergeCell ref="N81:R81"/>
    <mergeCell ref="N82:R82"/>
    <mergeCell ref="H18:J18"/>
    <mergeCell ref="K18:M18"/>
    <mergeCell ref="B19:E19"/>
    <mergeCell ref="H19:J19"/>
    <mergeCell ref="K19:M19"/>
    <mergeCell ref="B20:E20"/>
    <mergeCell ref="H20:J20"/>
    <mergeCell ref="K20:M20"/>
    <mergeCell ref="B25:E25"/>
    <mergeCell ref="H25:J25"/>
    <mergeCell ref="K25:M25"/>
    <mergeCell ref="B26:E26"/>
    <mergeCell ref="H26:J26"/>
    <mergeCell ref="K26:M26"/>
    <mergeCell ref="B23:E23"/>
    <mergeCell ref="H23:J23"/>
    <mergeCell ref="K23:M23"/>
    <mergeCell ref="B24:E24"/>
    <mergeCell ref="H24:J24"/>
    <mergeCell ref="K24:M24"/>
    <mergeCell ref="B29:E29"/>
    <mergeCell ref="H29:J29"/>
    <mergeCell ref="K29:M29"/>
    <mergeCell ref="B30:E30"/>
    <mergeCell ref="H30:J30"/>
    <mergeCell ref="K30:M30"/>
    <mergeCell ref="B27:E27"/>
    <mergeCell ref="H27:J27"/>
    <mergeCell ref="K27:M27"/>
    <mergeCell ref="B28:E28"/>
    <mergeCell ref="H28:J28"/>
    <mergeCell ref="K28:M28"/>
    <mergeCell ref="B33:E33"/>
    <mergeCell ref="H33:J33"/>
    <mergeCell ref="K33:M33"/>
    <mergeCell ref="B34:E34"/>
    <mergeCell ref="H34:J34"/>
    <mergeCell ref="K34:M34"/>
    <mergeCell ref="B31:E31"/>
    <mergeCell ref="H31:J31"/>
    <mergeCell ref="K31:M31"/>
    <mergeCell ref="B32:E32"/>
    <mergeCell ref="H32:J32"/>
    <mergeCell ref="K32:M32"/>
    <mergeCell ref="B37:E37"/>
    <mergeCell ref="H37:J37"/>
    <mergeCell ref="K37:M37"/>
    <mergeCell ref="B38:E38"/>
    <mergeCell ref="H38:J38"/>
    <mergeCell ref="K38:M38"/>
    <mergeCell ref="B35:E35"/>
    <mergeCell ref="H35:J35"/>
    <mergeCell ref="K35:M35"/>
    <mergeCell ref="B36:E36"/>
    <mergeCell ref="H36:J36"/>
    <mergeCell ref="K36:M36"/>
    <mergeCell ref="B41:E41"/>
    <mergeCell ref="H41:J41"/>
    <mergeCell ref="K41:M41"/>
    <mergeCell ref="B42:E42"/>
    <mergeCell ref="H42:J42"/>
    <mergeCell ref="K42:M42"/>
    <mergeCell ref="B39:E39"/>
    <mergeCell ref="H39:J39"/>
    <mergeCell ref="K39:M39"/>
    <mergeCell ref="B40:E40"/>
    <mergeCell ref="H40:J40"/>
    <mergeCell ref="K40:M40"/>
    <mergeCell ref="B45:E45"/>
    <mergeCell ref="H45:J45"/>
    <mergeCell ref="K45:M45"/>
    <mergeCell ref="B46:E46"/>
    <mergeCell ref="H46:J46"/>
    <mergeCell ref="K46:M46"/>
    <mergeCell ref="B43:E43"/>
    <mergeCell ref="H43:J43"/>
    <mergeCell ref="K43:M43"/>
    <mergeCell ref="B44:E44"/>
    <mergeCell ref="H44:J44"/>
    <mergeCell ref="K44:M44"/>
    <mergeCell ref="B49:E49"/>
    <mergeCell ref="H49:J49"/>
    <mergeCell ref="K49:M49"/>
    <mergeCell ref="B50:E50"/>
    <mergeCell ref="H50:J50"/>
    <mergeCell ref="K50:M50"/>
    <mergeCell ref="B47:E47"/>
    <mergeCell ref="H47:J47"/>
    <mergeCell ref="K47:M47"/>
    <mergeCell ref="B48:E48"/>
    <mergeCell ref="H48:J48"/>
    <mergeCell ref="K48:M48"/>
    <mergeCell ref="B53:E53"/>
    <mergeCell ref="H53:J53"/>
    <mergeCell ref="K53:M53"/>
    <mergeCell ref="B54:E54"/>
    <mergeCell ref="H54:J54"/>
    <mergeCell ref="K54:M54"/>
    <mergeCell ref="B51:E51"/>
    <mergeCell ref="H51:J51"/>
    <mergeCell ref="K51:M51"/>
    <mergeCell ref="B52:E52"/>
    <mergeCell ref="H52:J52"/>
    <mergeCell ref="K52:M52"/>
  </mergeCells>
  <pageMargins left="0.35433070866141736" right="0.11811023622047245" top="0.98425196850393704" bottom="0.98425196850393704" header="0.51181102362204722" footer="0.51181102362204722"/>
  <pageSetup paperSize="9" scale="70" fitToHeight="2" orientation="landscape" blackAndWhite="1" r:id="rId1"/>
  <headerFooter alignWithMargins="0"/>
  <rowBreaks count="1" manualBreakCount="1">
    <brk id="6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0503769 (Ввод данных. Недетализ</vt:lpstr>
      <vt:lpstr>0503769 (Ввод данных. Недет (1)</vt:lpstr>
      <vt:lpstr>0503769 (Печать)</vt:lpstr>
    </vt:vector>
  </TitlesOfParts>
  <Company>PARUS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User</cp:lastModifiedBy>
  <cp:lastPrinted>2025-03-24T12:42:48Z</cp:lastPrinted>
  <dcterms:created xsi:type="dcterms:W3CDTF">2012-11-19T11:48:50Z</dcterms:created>
  <dcterms:modified xsi:type="dcterms:W3CDTF">2025-03-24T12:42:49Z</dcterms:modified>
</cp:coreProperties>
</file>